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5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52511"/>
</workbook>
</file>

<file path=xl/calcChain.xml><?xml version="1.0" encoding="utf-8"?>
<calcChain xmlns="http://schemas.openxmlformats.org/spreadsheetml/2006/main">
  <c r="H14" i="6" l="1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13" i="6"/>
  <c r="I10" i="7" l="1"/>
  <c r="L12" i="6"/>
  <c r="M11" i="2"/>
  <c r="M13" i="1"/>
</calcChain>
</file>

<file path=xl/sharedStrings.xml><?xml version="1.0" encoding="utf-8"?>
<sst xmlns="http://schemas.openxmlformats.org/spreadsheetml/2006/main" count="477" uniqueCount="124">
  <si>
    <t xml:space="preserve">ANNEXURE - 2.1   </t>
  </si>
  <si>
    <t xml:space="preserve">BASIC STATISTICAL DATA AS ON  </t>
  </si>
  <si>
    <t>31.03.2018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</si>
  <si>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</si>
  <si>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</si>
  <si>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</si>
  <si>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</si>
  <si>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</si>
  <si>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</si>
  <si>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</si>
  <si>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</si>
  <si>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</si>
  <si>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</si>
  <si>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</si>
  <si>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</si>
  <si>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</si>
  <si>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</si>
  <si>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</si>
  <si>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</si>
  <si>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</si>
  <si>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</si>
  <si>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</si>
  <si>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</si>
  <si>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</si>
  <si>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</si>
  <si>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</si>
  <si>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</si>
  <si>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</si>
  <si>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</si>
  <si>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</si>
  <si>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</si>
  <si>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</si>
  <si>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</si>
  <si>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</si>
  <si>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</si>
  <si>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</si>
  <si>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</si>
  <si>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</si>
  <si>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</si>
  <si>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</si>
  <si>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</si>
  <si>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</si>
  <si>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</si>
  <si>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</si>
  <si>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</si>
  <si>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</si>
  <si>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</si>
  <si>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</si>
  <si>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</si>
  <si>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</si>
  <si>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</si>
  <si>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</si>
  <si>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</si>
  <si>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</si>
  <si>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</si>
  <si>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</si>
  <si>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</si>
  <si>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</si>
  <si>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</si>
  <si>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</si>
  <si>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</si>
  <si>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</si>
  <si>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</si>
  <si>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</si>
  <si>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</si>
  <si>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</si>
  <si>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</si>
  <si>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</si>
  <si>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</si>
  <si>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</si>
  <si>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</si>
  <si>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</si>
  <si>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</si>
  <si>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</si>
  <si>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</si>
  <si>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</si>
  <si>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</si>
  <si>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</si>
  <si>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</si>
  <si>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</si>
  <si>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</si>
  <si>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</si>
  <si>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</si>
  <si>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</si>
  <si>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</si>
  <si>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</si>
  <si>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</si>
  <si>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</si>
  <si>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</si>
  <si>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</si>
  <si>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</si>
  <si>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</si>
  <si>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</si>
  <si>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</si>
  <si>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</si>
  <si>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</si>
  <si>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</si>
  <si>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</si>
  <si>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</si>
  <si>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No. of A/Cs</t>
  </si>
  <si>
    <t>AMT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</si>
  <si>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</si>
  <si>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</si>
  <si>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</si>
  <si>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</si>
  <si>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</si>
  <si>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</si>
  <si>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</si>
  <si>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</si>
  <si>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Sr no</t>
  </si>
  <si>
    <t xml:space="preserve">  O/S Advances as on </t>
  </si>
  <si>
    <t>%Age of Adv to Women to total Adv.</t>
  </si>
  <si>
    <t xml:space="preserve">Total Adv as on </t>
  </si>
  <si>
    <t>30.09.2019</t>
  </si>
  <si>
    <t xml:space="preserve">        ANNEXURE - </t>
  </si>
  <si>
    <t xml:space="preserve">Annexure - </t>
  </si>
  <si>
    <t>BANKWISE OUTSTANDING CREDIT TO MICRO, SMALL &amp; MEDIUM ENTERPRISES (MSME SECTOR) WITHIN UT CHANDIGARH AS ON 30.09.2019</t>
  </si>
  <si>
    <t>During the qurter (01.07.2019-30.09.2019)</t>
  </si>
  <si>
    <t>Upto the quarter ended September 2019 (01.04.19 -30.09.18)</t>
  </si>
  <si>
    <t xml:space="preserve">ANNEXURE - </t>
  </si>
  <si>
    <t>TOTAL DISBURSEMENT UNDER W.S. FROM 01.04.2019 TO 31.03.2019</t>
  </si>
  <si>
    <t>BANKWISE FINANCIAL ASSISTANCE TO WOMEN BENEFICIARIES  WITHIN UT CHANDIGARH AS AT 30.09.2019</t>
  </si>
  <si>
    <t>Fresh disbursement on 01.04.2019 to 30.09.2019</t>
  </si>
  <si>
    <t>ANNEXURE -10.5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</si>
</sst>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4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7" fillId="0" borderId="0" xfId="0" applyFont="1" applyAlignment="1">
      <alignment horizontal="center"/>
    </xf>
    <xf numFmtId="0" fontId="24" fillId="0" borderId="23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5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2" fillId="0" borderId="44" xfId="0" applyFont="1" applyBorder="1" applyAlignment="1">
      <alignment horizontal="center" vertical="top" wrapText="1"/>
    </xf>
    <xf numFmtId="0" fontId="28" fillId="5" borderId="0" xfId="0" applyFont="1" applyFill="1"/>
    <xf numFmtId="0" fontId="28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3" fillId="2" borderId="0" xfId="0" applyNumberFormat="1" applyFont="1" applyFill="1"/>
    <xf numFmtId="2" fontId="3" fillId="0" borderId="0" xfId="0" applyNumberFormat="1" applyFont="1"/>
    <xf numFmtId="2" fontId="33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38" fillId="0" borderId="26" xfId="0" applyNumberFormat="1" applyFont="1" applyBorder="1" applyAlignment="1">
      <alignment horizontal="center" vertical="center" wrapText="1"/>
    </xf>
    <xf numFmtId="2" fontId="31" fillId="0" borderId="26" xfId="0" applyNumberFormat="1" applyFont="1" applyBorder="1" applyAlignment="1">
      <alignment vertical="center" wrapText="1"/>
    </xf>
    <xf numFmtId="2" fontId="31" fillId="0" borderId="27" xfId="0" applyNumberFormat="1" applyFont="1" applyBorder="1" applyAlignment="1">
      <alignment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42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2" fillId="0" borderId="43" xfId="0" applyNumberFormat="1" applyFont="1" applyBorder="1" applyAlignment="1">
      <alignment horizontal="center" vertical="top" wrapText="1"/>
    </xf>
    <xf numFmtId="2" fontId="22" fillId="0" borderId="0" xfId="0" applyNumberFormat="1" applyFont="1"/>
    <xf numFmtId="2" fontId="24" fillId="0" borderId="0" xfId="0" applyNumberFormat="1" applyFont="1"/>
    <xf numFmtId="2" fontId="23" fillId="0" borderId="0" xfId="0" applyNumberFormat="1" applyFont="1"/>
    <xf numFmtId="2" fontId="24" fillId="0" borderId="23" xfId="0" applyNumberFormat="1" applyFont="1" applyBorder="1" applyAlignment="1">
      <alignment horizontal="center" vertical="center"/>
    </xf>
    <xf numFmtId="2" fontId="27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2" fontId="26" fillId="0" borderId="0" xfId="0" applyNumberFormat="1" applyFont="1" applyAlignment="1">
      <alignment horizontal="center"/>
    </xf>
    <xf numFmtId="2" fontId="37" fillId="6" borderId="12" xfId="0" applyNumberFormat="1" applyFont="1" applyFill="1" applyBorder="1"/>
    <xf numFmtId="2" fontId="32" fillId="0" borderId="32" xfId="0" applyNumberFormat="1" applyFont="1" applyBorder="1" applyAlignment="1">
      <alignment horizontal="center" vertical="center"/>
    </xf>
    <xf numFmtId="0" fontId="28" fillId="5" borderId="0" xfId="0" applyFont="1" applyFill="1"/>
    <xf numFmtId="0" fontId="0" fillId="0" borderId="49" xfId="0" applyBorder="1"/>
    <xf numFmtId="0" fontId="28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8" fillId="0" borderId="49" xfId="0" applyFont="1" applyBorder="1"/>
    <xf numFmtId="2" fontId="28" fillId="0" borderId="49" xfId="0" applyNumberFormat="1" applyFont="1" applyBorder="1"/>
    <xf numFmtId="0" fontId="28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9" fillId="5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39" fillId="5" borderId="49" xfId="0" applyFont="1" applyFill="1" applyBorder="1"/>
    <xf numFmtId="0" fontId="39" fillId="0" borderId="49" xfId="0" applyFont="1" applyBorder="1"/>
    <xf numFmtId="0" fontId="44" fillId="0" borderId="49" xfId="0" applyFont="1" applyBorder="1"/>
    <xf numFmtId="2" fontId="44" fillId="0" borderId="49" xfId="0" applyNumberFormat="1" applyFont="1" applyBorder="1"/>
    <xf numFmtId="1" fontId="44" fillId="0" borderId="49" xfId="0" applyNumberFormat="1" applyFont="1" applyBorder="1"/>
    <xf numFmtId="3" fontId="44" fillId="0" borderId="49" xfId="0" applyNumberFormat="1" applyFont="1" applyBorder="1"/>
    <xf numFmtId="0" fontId="39" fillId="5" borderId="49" xfId="0" applyFont="1" applyFill="1" applyBorder="1"/>
    <xf numFmtId="0" fontId="39" fillId="0" borderId="49" xfId="0" applyFont="1" applyBorder="1"/>
    <xf numFmtId="0" fontId="45" fillId="5" borderId="49" xfId="0" applyFont="1" applyFill="1" applyBorder="1"/>
    <xf numFmtId="0" fontId="45" fillId="0" borderId="49" xfId="0" applyFont="1" applyBorder="1"/>
    <xf numFmtId="2" fontId="45" fillId="0" borderId="49" xfId="0" applyNumberFormat="1" applyFont="1" applyBorder="1"/>
    <xf numFmtId="0" fontId="32" fillId="5" borderId="49" xfId="0" applyFont="1" applyFill="1" applyBorder="1"/>
    <xf numFmtId="0" fontId="44" fillId="5" borderId="49" xfId="0" applyFont="1" applyFill="1" applyBorder="1"/>
    <xf numFmtId="2" fontId="39" fillId="0" borderId="49" xfId="0" applyNumberFormat="1" applyFont="1" applyBorder="1"/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3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8" fillId="5" borderId="49" xfId="0" applyFont="1" applyFill="1" applyBorder="1"/>
    <xf numFmtId="0" fontId="28" fillId="5" borderId="25" xfId="0" applyFont="1" applyFill="1" applyBorder="1" applyAlignment="1">
      <alignment vertical="center"/>
    </xf>
    <xf numFmtId="0" fontId="28" fillId="5" borderId="26" xfId="0" applyFont="1" applyFill="1" applyBorder="1" applyAlignment="1">
      <alignment vertical="center"/>
    </xf>
    <xf numFmtId="0" fontId="28" fillId="5" borderId="27" xfId="0" applyFont="1" applyFill="1" applyBorder="1" applyAlignment="1">
      <alignment vertical="center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1" fillId="0" borderId="15" xfId="0" applyNumberFormat="1" applyFont="1" applyBorder="1" applyAlignment="1">
      <alignment horizontal="center" vertical="center" wrapText="1"/>
    </xf>
    <xf numFmtId="1" fontId="34" fillId="4" borderId="0" xfId="0" applyNumberFormat="1" applyFont="1" applyFill="1" applyAlignment="1">
      <alignment horizontal="center"/>
    </xf>
    <xf numFmtId="1" fontId="36" fillId="6" borderId="0" xfId="0" applyNumberFormat="1" applyFont="1" applyFill="1" applyAlignment="1">
      <alignment horizontal="center"/>
    </xf>
    <xf numFmtId="0" fontId="29" fillId="5" borderId="1" xfId="0" applyFont="1" applyFill="1" applyBorder="1" applyAlignment="1">
      <alignment vertical="center" wrapText="1"/>
    </xf>
    <xf numFmtId="0" fontId="29" fillId="5" borderId="5" xfId="0" applyFont="1" applyFill="1" applyBorder="1" applyAlignment="1">
      <alignment vertical="center" wrapText="1"/>
    </xf>
    <xf numFmtId="0" fontId="29" fillId="5" borderId="28" xfId="0" applyFont="1" applyFill="1" applyBorder="1" applyAlignment="1">
      <alignment vertical="center" wrapText="1"/>
    </xf>
    <xf numFmtId="0" fontId="39" fillId="0" borderId="3" xfId="0" applyFont="1" applyBorder="1" applyAlignment="1">
      <alignment horizontal="center" vertical="top" wrapText="1"/>
    </xf>
    <xf numFmtId="2" fontId="39" fillId="0" borderId="13" xfId="0" applyNumberFormat="1" applyFont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top" wrapText="1"/>
    </xf>
    <xf numFmtId="2" fontId="39" fillId="0" borderId="16" xfId="0" applyNumberFormat="1" applyFont="1" applyBorder="1" applyAlignment="1">
      <alignment horizontal="center" vertical="top" wrapText="1"/>
    </xf>
    <xf numFmtId="0" fontId="39" fillId="0" borderId="6" xfId="0" applyFont="1" applyBorder="1" applyAlignment="1">
      <alignment horizontal="center" vertical="top" wrapText="1"/>
    </xf>
    <xf numFmtId="2" fontId="39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44" fillId="0" borderId="11" xfId="0" applyFont="1" applyBorder="1"/>
    <xf numFmtId="2" fontId="44" fillId="0" borderId="11" xfId="0" applyNumberFormat="1" applyFont="1" applyBorder="1"/>
    <xf numFmtId="2" fontId="44" fillId="0" borderId="12" xfId="0" applyNumberFormat="1" applyFont="1" applyBorder="1"/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36" fillId="6" borderId="15" xfId="0" applyNumberFormat="1" applyFont="1" applyFill="1" applyBorder="1" applyAlignment="1">
      <alignment horizontal="center" vertical="center"/>
    </xf>
    <xf numFmtId="2" fontId="36" fillId="6" borderId="0" xfId="0" applyNumberFormat="1" applyFont="1" applyFill="1" applyAlignment="1">
      <alignment horizontal="center" vertical="center"/>
    </xf>
    <xf numFmtId="0" fontId="39" fillId="5" borderId="25" xfId="0" applyFont="1" applyFill="1" applyBorder="1" applyAlignment="1">
      <alignment vertical="center" wrapText="1"/>
    </xf>
    <xf numFmtId="0" fontId="39" fillId="5" borderId="26" xfId="0" applyFont="1" applyFill="1" applyBorder="1" applyAlignment="1">
      <alignment vertical="center" wrapText="1"/>
    </xf>
    <xf numFmtId="0" fontId="39" fillId="5" borderId="27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39" fillId="5" borderId="49" xfId="0" applyFont="1" applyFill="1" applyBorder="1"/>
    <xf numFmtId="0" fontId="39" fillId="0" borderId="49" xfId="0" applyFont="1" applyBorder="1"/>
    <xf numFmtId="0" fontId="41" fillId="0" borderId="47" xfId="0" applyFont="1" applyBorder="1" applyAlignment="1">
      <alignment horizontal="center" vertical="top" wrapText="1"/>
    </xf>
    <xf numFmtId="0" fontId="41" fillId="0" borderId="48" xfId="0" applyFont="1" applyBorder="1" applyAlignment="1">
      <alignment horizontal="center" vertical="top" wrapText="1"/>
    </xf>
    <xf numFmtId="0" fontId="43" fillId="0" borderId="38" xfId="0" applyFont="1" applyBorder="1" applyAlignment="1">
      <alignment horizontal="center" vertical="top" wrapText="1"/>
    </xf>
    <xf numFmtId="0" fontId="43" fillId="0" borderId="39" xfId="0" applyFont="1" applyBorder="1" applyAlignment="1">
      <alignment horizontal="center" vertical="top" wrapText="1"/>
    </xf>
    <xf numFmtId="1" fontId="40" fillId="6" borderId="4" xfId="0" applyNumberFormat="1" applyFont="1" applyFill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top" wrapText="1"/>
    </xf>
    <xf numFmtId="0" fontId="42" fillId="0" borderId="41" xfId="0" applyFont="1" applyBorder="1" applyAlignment="1">
      <alignment horizontal="center" vertical="top" wrapText="1"/>
    </xf>
    <xf numFmtId="0" fontId="42" fillId="0" borderId="42" xfId="0" applyFont="1" applyBorder="1" applyAlignment="1">
      <alignment horizontal="center" vertical="top" wrapText="1"/>
    </xf>
    <xf numFmtId="0" fontId="42" fillId="0" borderId="43" xfId="0" applyFont="1" applyBorder="1" applyAlignment="1">
      <alignment horizontal="center" vertical="top" wrapText="1"/>
    </xf>
    <xf numFmtId="0" fontId="41" fillId="0" borderId="45" xfId="0" applyFont="1" applyBorder="1" applyAlignment="1">
      <alignment horizontal="center" vertical="top" wrapText="1"/>
    </xf>
    <xf numFmtId="0" fontId="41" fillId="0" borderId="46" xfId="0" applyFont="1" applyBorder="1" applyAlignment="1">
      <alignment horizontal="center" vertical="top" wrapText="1"/>
    </xf>
    <xf numFmtId="0" fontId="29" fillId="5" borderId="25" xfId="0" applyFont="1" applyFill="1" applyBorder="1" applyAlignment="1">
      <alignment vertical="center" wrapText="1"/>
    </xf>
    <xf numFmtId="0" fontId="29" fillId="5" borderId="26" xfId="0" applyFont="1" applyFill="1" applyBorder="1" applyAlignment="1">
      <alignment vertical="center" wrapText="1"/>
    </xf>
    <xf numFmtId="0" fontId="29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28" fillId="0" borderId="49" xfId="0" applyFont="1" applyBorder="1"/>
    <xf numFmtId="0" fontId="0" fillId="5" borderId="49" xfId="0" applyFill="1" applyBorder="1"/>
    <xf numFmtId="0" fontId="0" fillId="0" borderId="49" xfId="0" applyBorder="1"/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0" fontId="32" fillId="5" borderId="49" xfId="0" applyFont="1" applyFill="1" applyBorder="1"/>
    <xf numFmtId="2" fontId="25" fillId="0" borderId="1" xfId="0" applyNumberFormat="1" applyFont="1" applyBorder="1" applyAlignment="1">
      <alignment horizontal="center" vertical="center" wrapText="1"/>
    </xf>
    <xf numFmtId="2" fontId="25" fillId="0" borderId="5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29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2" fontId="25" fillId="0" borderId="30" xfId="0" applyNumberFormat="1" applyFont="1" applyBorder="1" applyAlignment="1">
      <alignment horizontal="center" vertical="center" wrapText="1"/>
    </xf>
    <xf numFmtId="2" fontId="25" fillId="0" borderId="19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1" fontId="24" fillId="0" borderId="21" xfId="0" applyNumberFormat="1" applyFont="1" applyBorder="1" applyAlignment="1">
      <alignment horizontal="center" vertical="center" wrapText="1"/>
    </xf>
    <xf numFmtId="1" fontId="24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5"/>
  <sheetViews>
    <sheetView view="pageBreakPreview" topLeftCell="A3" zoomScale="60" zoomScaleNormal="80" workbookViewId="0">
      <pane xSplit="3" ySplit="11" topLeftCell="D49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L65"/>
    </sheetView>
  </sheetViews>
  <sheetFormatPr defaultRowHeight="15"/>
  <cols>
    <col min="2" max="2" width="5.5703125" style="50" customWidth="1"/>
    <col min="3" max="3" width="28.85546875" customWidth="1"/>
    <col min="4" max="4" width="9.5703125" customWidth="1"/>
    <col min="5" max="5" width="11.140625" style="66" customWidth="1"/>
    <col min="7" max="7" width="13.42578125" style="66" customWidth="1"/>
    <col min="9" max="9" width="11.28515625" style="66" customWidth="1"/>
    <col min="10" max="10" width="10.5703125" customWidth="1"/>
    <col min="11" max="11" width="18.5703125" style="66" customWidth="1"/>
    <col min="12" max="13" width="14" style="66" customWidth="1"/>
  </cols>
  <sheetData>
    <row r="3" spans="1:15" ht="22.5">
      <c r="C3" s="1"/>
      <c r="D3" s="2"/>
      <c r="E3" s="61"/>
      <c r="F3" s="2"/>
      <c r="G3" s="61"/>
      <c r="H3" s="3"/>
      <c r="I3" s="142" t="s">
        <v>0</v>
      </c>
      <c r="J3" s="142"/>
      <c r="K3" s="142"/>
      <c r="L3" s="142"/>
      <c r="M3" s="75"/>
      <c r="N3" s="4"/>
    </row>
    <row r="4" spans="1:15" ht="18">
      <c r="C4" s="1"/>
      <c r="D4" s="2"/>
      <c r="E4" s="61"/>
      <c r="F4" s="2"/>
      <c r="G4" s="61"/>
      <c r="H4" s="3"/>
      <c r="I4" s="68"/>
      <c r="J4" s="6"/>
      <c r="K4" s="70"/>
      <c r="L4" s="39"/>
      <c r="M4" s="39"/>
      <c r="N4" s="4"/>
    </row>
    <row r="5" spans="1:15" ht="23.25">
      <c r="C5" s="141" t="s">
        <v>1</v>
      </c>
      <c r="D5" s="141"/>
      <c r="E5" s="141"/>
      <c r="F5" s="141"/>
      <c r="G5" s="141"/>
      <c r="H5" s="141"/>
      <c r="I5" s="141"/>
      <c r="J5" s="141"/>
      <c r="K5" s="71" t="s">
        <v>113</v>
      </c>
      <c r="L5" s="73"/>
      <c r="M5" s="76"/>
      <c r="N5" s="4"/>
    </row>
    <row r="6" spans="1:15" ht="18.75">
      <c r="C6" s="8"/>
      <c r="D6" s="8"/>
      <c r="E6" s="62"/>
      <c r="F6" s="8"/>
      <c r="G6" s="62"/>
      <c r="H6" s="8"/>
      <c r="I6" s="62"/>
      <c r="J6" s="9"/>
      <c r="K6" s="72"/>
      <c r="L6" s="39"/>
      <c r="M6" s="39"/>
      <c r="N6" s="4"/>
    </row>
    <row r="7" spans="1:15" ht="18">
      <c r="C7" s="52" t="s">
        <v>3</v>
      </c>
      <c r="D7" s="10"/>
      <c r="E7" s="63"/>
      <c r="F7" s="10"/>
      <c r="G7" s="63"/>
      <c r="H7" s="10"/>
      <c r="I7" s="68"/>
      <c r="J7" s="11"/>
      <c r="K7" s="72"/>
      <c r="L7" s="43"/>
      <c r="M7" s="43"/>
      <c r="N7" s="16"/>
      <c r="O7" s="17"/>
    </row>
    <row r="8" spans="1:15" ht="15.75">
      <c r="C8" s="12"/>
      <c r="D8" s="12"/>
      <c r="E8" s="64"/>
      <c r="F8" s="12"/>
      <c r="G8" s="64"/>
      <c r="H8" s="12"/>
      <c r="I8" s="64"/>
      <c r="J8" s="11"/>
      <c r="K8" s="72"/>
      <c r="L8" s="39"/>
      <c r="M8" s="39"/>
      <c r="N8" s="4"/>
    </row>
    <row r="9" spans="1:15" ht="15.75">
      <c r="C9" s="18"/>
      <c r="D9" s="18"/>
      <c r="E9" s="65"/>
      <c r="F9" s="19"/>
      <c r="G9" s="67"/>
      <c r="H9" s="20" t="s">
        <v>4</v>
      </c>
      <c r="I9" s="69"/>
      <c r="J9" s="19"/>
      <c r="K9" s="67"/>
      <c r="L9" s="74"/>
      <c r="M9" s="74"/>
      <c r="N9" s="13"/>
    </row>
    <row r="10" spans="1:15" ht="16.5" customHeight="1">
      <c r="B10" s="157" t="s">
        <v>5</v>
      </c>
      <c r="C10" s="143" t="s">
        <v>6</v>
      </c>
      <c r="D10" s="146" t="s">
        <v>7</v>
      </c>
      <c r="E10" s="146"/>
      <c r="F10" s="146" t="s">
        <v>8</v>
      </c>
      <c r="G10" s="146"/>
      <c r="H10" s="146" t="s">
        <v>9</v>
      </c>
      <c r="I10" s="146"/>
      <c r="J10" s="147" t="s">
        <v>10</v>
      </c>
      <c r="K10" s="148"/>
      <c r="L10" s="139" t="s">
        <v>11</v>
      </c>
      <c r="M10" s="139" t="s">
        <v>12</v>
      </c>
      <c r="N10" s="14"/>
    </row>
    <row r="11" spans="1:15" ht="31.5" customHeight="1">
      <c r="B11" s="158"/>
      <c r="C11" s="144"/>
      <c r="D11" s="146"/>
      <c r="E11" s="146"/>
      <c r="F11" s="146"/>
      <c r="G11" s="146"/>
      <c r="H11" s="146"/>
      <c r="I11" s="146"/>
      <c r="J11" s="149"/>
      <c r="K11" s="150"/>
      <c r="L11" s="140"/>
      <c r="M11" s="140"/>
      <c r="N11" s="14"/>
    </row>
    <row r="12" spans="1:15" ht="21.75" customHeight="1">
      <c r="B12" s="158"/>
      <c r="C12" s="144"/>
      <c r="D12" s="146" t="s">
        <v>13</v>
      </c>
      <c r="E12" s="152" t="s">
        <v>14</v>
      </c>
      <c r="F12" s="146" t="s">
        <v>13</v>
      </c>
      <c r="G12" s="152" t="s">
        <v>14</v>
      </c>
      <c r="H12" s="146" t="s">
        <v>13</v>
      </c>
      <c r="I12" s="152" t="s">
        <v>14</v>
      </c>
      <c r="J12" s="146" t="s">
        <v>13</v>
      </c>
      <c r="K12" s="137" t="s">
        <v>14</v>
      </c>
      <c r="L12" s="154"/>
      <c r="M12" s="140"/>
      <c r="N12" s="14"/>
    </row>
    <row r="13" spans="1:15" ht="45" customHeight="1">
      <c r="B13" s="159"/>
      <c r="C13" s="145"/>
      <c r="D13" s="151"/>
      <c r="E13" s="153"/>
      <c r="F13" s="151"/>
      <c r="G13" s="153"/>
      <c r="H13" s="151"/>
      <c r="I13" s="153"/>
      <c r="J13" s="151"/>
      <c r="K13" s="138"/>
      <c r="L13" s="155"/>
      <c r="M13" s="77" t="str">
        <f>K5</f>
        <v>30.09.2019</v>
      </c>
      <c r="N13" s="14"/>
    </row>
    <row r="14" spans="1:15">
      <c r="A14" s="103"/>
      <c r="B14" s="105">
        <v>1</v>
      </c>
      <c r="C14" s="103" t="s">
        <v>15</v>
      </c>
      <c r="D14" s="103">
        <v>112</v>
      </c>
      <c r="E14" s="106">
        <v>63.188699999999997</v>
      </c>
      <c r="F14" s="103">
        <v>338</v>
      </c>
      <c r="G14" s="106">
        <v>281.12909999999999</v>
      </c>
      <c r="H14" s="103">
        <v>764</v>
      </c>
      <c r="I14" s="106">
        <v>113.6905</v>
      </c>
      <c r="J14" s="103">
        <v>1213</v>
      </c>
      <c r="K14" s="106">
        <v>457.93779999999998</v>
      </c>
      <c r="L14" s="106">
        <v>5.78</v>
      </c>
      <c r="M14" s="106">
        <v>7917.107</v>
      </c>
    </row>
    <row r="15" spans="1:15">
      <c r="A15" s="103"/>
      <c r="B15" s="105">
        <v>2</v>
      </c>
      <c r="C15" s="103" t="s">
        <v>16</v>
      </c>
      <c r="D15" s="103">
        <v>10</v>
      </c>
      <c r="E15" s="106">
        <v>13.3238</v>
      </c>
      <c r="F15" s="103">
        <v>963</v>
      </c>
      <c r="G15" s="106">
        <v>276.42169999999999</v>
      </c>
      <c r="H15" s="103">
        <v>347</v>
      </c>
      <c r="I15" s="106">
        <v>30.957000000000001</v>
      </c>
      <c r="J15" s="103">
        <v>1320</v>
      </c>
      <c r="K15" s="106">
        <v>320.70249999999999</v>
      </c>
      <c r="L15" s="106">
        <v>39.159999999999997</v>
      </c>
      <c r="M15" s="106">
        <v>819.02459999999996</v>
      </c>
    </row>
    <row r="16" spans="1:15">
      <c r="A16" s="103"/>
      <c r="B16" s="105">
        <v>3</v>
      </c>
      <c r="C16" s="103" t="s">
        <v>17</v>
      </c>
      <c r="D16" s="103">
        <v>248</v>
      </c>
      <c r="E16" s="106">
        <v>90.14</v>
      </c>
      <c r="F16" s="103">
        <v>820</v>
      </c>
      <c r="G16" s="106">
        <v>218.99</v>
      </c>
      <c r="H16" s="103">
        <v>1511</v>
      </c>
      <c r="I16" s="106">
        <v>147.76259999999999</v>
      </c>
      <c r="J16" s="107">
        <v>2572</v>
      </c>
      <c r="K16" s="106">
        <v>456.05959999999999</v>
      </c>
      <c r="L16" s="106">
        <v>42.48</v>
      </c>
      <c r="M16" s="106">
        <v>1073.6099999999999</v>
      </c>
    </row>
    <row r="17" spans="1:13">
      <c r="A17" s="103"/>
      <c r="B17" s="105">
        <v>4</v>
      </c>
      <c r="C17" s="103" t="s">
        <v>18</v>
      </c>
      <c r="D17" s="103">
        <v>142</v>
      </c>
      <c r="E17" s="106">
        <v>6.6580000000000004</v>
      </c>
      <c r="F17" s="103">
        <v>468</v>
      </c>
      <c r="G17" s="106">
        <v>645.10599999999999</v>
      </c>
      <c r="H17" s="103">
        <v>1029</v>
      </c>
      <c r="I17" s="106">
        <v>906.5077</v>
      </c>
      <c r="J17" s="103">
        <v>1537</v>
      </c>
      <c r="K17" s="106">
        <v>1549.6696999999999</v>
      </c>
      <c r="L17" s="106">
        <v>25.51</v>
      </c>
      <c r="M17" s="106">
        <v>6075.2596000000003</v>
      </c>
    </row>
    <row r="18" spans="1:13">
      <c r="A18" s="103"/>
      <c r="B18" s="105">
        <v>5</v>
      </c>
      <c r="C18" s="103" t="s">
        <v>19</v>
      </c>
      <c r="D18" s="103">
        <v>5</v>
      </c>
      <c r="E18" s="106">
        <v>3.6038000000000001</v>
      </c>
      <c r="F18" s="103">
        <v>206</v>
      </c>
      <c r="G18" s="106">
        <v>48.716999999999999</v>
      </c>
      <c r="H18" s="103">
        <v>207</v>
      </c>
      <c r="I18" s="106">
        <v>22.882899999999999</v>
      </c>
      <c r="J18" s="103">
        <v>417</v>
      </c>
      <c r="K18" s="106">
        <v>67.998699999999999</v>
      </c>
      <c r="L18" s="106">
        <v>25.55</v>
      </c>
      <c r="M18" s="106">
        <v>266.10090000000002</v>
      </c>
    </row>
    <row r="19" spans="1:13">
      <c r="A19" s="103"/>
      <c r="B19" s="105">
        <v>6</v>
      </c>
      <c r="C19" s="103" t="s">
        <v>20</v>
      </c>
      <c r="D19" s="103">
        <v>165</v>
      </c>
      <c r="E19" s="106">
        <v>202.46719999999999</v>
      </c>
      <c r="F19" s="103">
        <v>1989</v>
      </c>
      <c r="G19" s="106">
        <v>995.31759999999997</v>
      </c>
      <c r="H19" s="103">
        <v>891</v>
      </c>
      <c r="I19" s="106">
        <v>84.162800000000004</v>
      </c>
      <c r="J19" s="103">
        <v>3025</v>
      </c>
      <c r="K19" s="106">
        <v>1279.799</v>
      </c>
      <c r="L19" s="106">
        <v>33.94</v>
      </c>
      <c r="M19" s="106">
        <v>3771.2736</v>
      </c>
    </row>
    <row r="20" spans="1:13">
      <c r="A20" s="103"/>
      <c r="B20" s="105">
        <v>7</v>
      </c>
      <c r="C20" s="103" t="s">
        <v>21</v>
      </c>
      <c r="D20" s="103">
        <v>111</v>
      </c>
      <c r="E20" s="106">
        <v>68.991600000000005</v>
      </c>
      <c r="F20" s="103">
        <v>1141</v>
      </c>
      <c r="G20" s="106">
        <v>147.5317</v>
      </c>
      <c r="H20" s="103">
        <v>698</v>
      </c>
      <c r="I20" s="106">
        <v>60.854700000000001</v>
      </c>
      <c r="J20" s="103">
        <v>1900</v>
      </c>
      <c r="K20" s="106">
        <v>274.8646</v>
      </c>
      <c r="L20" s="106">
        <v>21.32</v>
      </c>
      <c r="M20" s="106">
        <v>1289.5343</v>
      </c>
    </row>
    <row r="21" spans="1:13">
      <c r="A21" s="103"/>
      <c r="B21" s="105">
        <v>8</v>
      </c>
      <c r="C21" s="103" t="s">
        <v>22</v>
      </c>
      <c r="D21" s="103">
        <v>11</v>
      </c>
      <c r="E21" s="106">
        <v>1.399</v>
      </c>
      <c r="F21" s="103">
        <v>236</v>
      </c>
      <c r="G21" s="106">
        <v>57.434600000000003</v>
      </c>
      <c r="H21" s="103">
        <v>172</v>
      </c>
      <c r="I21" s="106">
        <v>11.304</v>
      </c>
      <c r="J21" s="103">
        <v>414</v>
      </c>
      <c r="K21" s="106">
        <v>69.996799999999993</v>
      </c>
      <c r="L21" s="106">
        <v>15.6</v>
      </c>
      <c r="M21" s="106">
        <v>448.66989999999998</v>
      </c>
    </row>
    <row r="22" spans="1:13">
      <c r="A22" s="103"/>
      <c r="B22" s="105">
        <v>9</v>
      </c>
      <c r="C22" s="103" t="s">
        <v>23</v>
      </c>
      <c r="D22" s="103">
        <v>10</v>
      </c>
      <c r="E22" s="106">
        <v>3.2988</v>
      </c>
      <c r="F22" s="103">
        <v>1436</v>
      </c>
      <c r="G22" s="106">
        <v>70.831000000000003</v>
      </c>
      <c r="H22" s="103">
        <v>195</v>
      </c>
      <c r="I22" s="106">
        <v>17.537199999999999</v>
      </c>
      <c r="J22" s="103">
        <v>1641</v>
      </c>
      <c r="K22" s="106">
        <v>91.667000000000002</v>
      </c>
      <c r="L22" s="106">
        <v>3.97</v>
      </c>
      <c r="M22" s="106">
        <v>2309.5954000000002</v>
      </c>
    </row>
    <row r="23" spans="1:13">
      <c r="A23" s="103"/>
      <c r="B23" s="105">
        <v>10</v>
      </c>
      <c r="C23" s="103" t="s">
        <v>24</v>
      </c>
      <c r="D23" s="103">
        <v>300</v>
      </c>
      <c r="E23" s="106">
        <v>489.85</v>
      </c>
      <c r="F23" s="103">
        <v>810</v>
      </c>
      <c r="G23" s="106">
        <v>389.79</v>
      </c>
      <c r="H23" s="103">
        <v>548</v>
      </c>
      <c r="I23" s="106">
        <v>43.705800000000004</v>
      </c>
      <c r="J23" s="103">
        <v>1656</v>
      </c>
      <c r="K23" s="106">
        <v>923.33979999999997</v>
      </c>
      <c r="L23" s="106">
        <v>60.18</v>
      </c>
      <c r="M23" s="106">
        <v>1534.3335</v>
      </c>
    </row>
    <row r="24" spans="1:13">
      <c r="A24" s="103"/>
      <c r="B24" s="105">
        <v>11</v>
      </c>
      <c r="C24" s="103" t="s">
        <v>25</v>
      </c>
      <c r="D24" s="103">
        <v>30</v>
      </c>
      <c r="E24" s="106">
        <v>4.5960999999999999</v>
      </c>
      <c r="F24" s="103">
        <v>861</v>
      </c>
      <c r="G24" s="106">
        <v>224.86699999999999</v>
      </c>
      <c r="H24" s="103">
        <v>699</v>
      </c>
      <c r="I24" s="106">
        <v>82.991799999999998</v>
      </c>
      <c r="J24" s="103">
        <v>1590</v>
      </c>
      <c r="K24" s="106">
        <v>312.45490000000001</v>
      </c>
      <c r="L24" s="106">
        <v>15.72</v>
      </c>
      <c r="M24" s="106">
        <v>1987.7678000000001</v>
      </c>
    </row>
    <row r="25" spans="1:13">
      <c r="A25" s="103"/>
      <c r="B25" s="105">
        <v>12</v>
      </c>
      <c r="C25" s="103" t="s">
        <v>26</v>
      </c>
      <c r="D25" s="103">
        <v>92</v>
      </c>
      <c r="E25" s="106">
        <v>21.158100000000001</v>
      </c>
      <c r="F25" s="103">
        <v>1712</v>
      </c>
      <c r="G25" s="106">
        <v>355.03800000000001</v>
      </c>
      <c r="H25" s="103">
        <v>1692</v>
      </c>
      <c r="I25" s="106">
        <v>109.6015</v>
      </c>
      <c r="J25" s="103">
        <v>3496</v>
      </c>
      <c r="K25" s="106">
        <v>485.79759999999999</v>
      </c>
      <c r="L25" s="106">
        <v>34.94</v>
      </c>
      <c r="M25" s="106">
        <v>1390.1918000000001</v>
      </c>
    </row>
    <row r="26" spans="1:13">
      <c r="A26" s="103"/>
      <c r="B26" s="105">
        <v>13</v>
      </c>
      <c r="C26" s="103" t="s">
        <v>27</v>
      </c>
      <c r="D26" s="103">
        <v>542</v>
      </c>
      <c r="E26" s="106">
        <v>172.53909999999999</v>
      </c>
      <c r="F26" s="103">
        <v>2545</v>
      </c>
      <c r="G26" s="106">
        <v>643.41099999999994</v>
      </c>
      <c r="H26" s="103">
        <v>1550</v>
      </c>
      <c r="I26" s="106">
        <v>70.365399999999994</v>
      </c>
      <c r="J26" s="103">
        <v>4635</v>
      </c>
      <c r="K26" s="106">
        <v>886.26020000000005</v>
      </c>
      <c r="L26" s="106">
        <v>5.54</v>
      </c>
      <c r="M26" s="106">
        <v>15984.605100000001</v>
      </c>
    </row>
    <row r="27" spans="1:13">
      <c r="A27" s="103"/>
      <c r="B27" s="105">
        <v>14</v>
      </c>
      <c r="C27" s="103" t="s">
        <v>28</v>
      </c>
      <c r="D27" s="103">
        <v>76</v>
      </c>
      <c r="E27" s="106">
        <v>45.601100000000002</v>
      </c>
      <c r="F27" s="103">
        <v>1916</v>
      </c>
      <c r="G27" s="106">
        <v>424.78559999999999</v>
      </c>
      <c r="H27" s="103">
        <v>17190</v>
      </c>
      <c r="I27" s="106">
        <v>2309.7040000000002</v>
      </c>
      <c r="J27" s="103">
        <v>19182</v>
      </c>
      <c r="K27" s="106">
        <v>2780.0907000000002</v>
      </c>
      <c r="L27" s="106">
        <v>24.82</v>
      </c>
      <c r="M27" s="106">
        <v>11199</v>
      </c>
    </row>
    <row r="28" spans="1:13">
      <c r="A28" s="103"/>
      <c r="B28" s="105">
        <v>15</v>
      </c>
      <c r="C28" s="103" t="s">
        <v>29</v>
      </c>
      <c r="D28" s="103">
        <v>11</v>
      </c>
      <c r="E28" s="106">
        <v>3.5459999999999998</v>
      </c>
      <c r="F28" s="103">
        <v>291</v>
      </c>
      <c r="G28" s="106">
        <v>37.768799999999999</v>
      </c>
      <c r="H28" s="103">
        <v>183</v>
      </c>
      <c r="I28" s="106">
        <v>16.866800000000001</v>
      </c>
      <c r="J28" s="103">
        <v>485</v>
      </c>
      <c r="K28" s="106">
        <v>58.181600000000003</v>
      </c>
      <c r="L28" s="106">
        <v>4</v>
      </c>
      <c r="M28" s="106">
        <v>1452.8669</v>
      </c>
    </row>
    <row r="29" spans="1:13">
      <c r="A29" s="103"/>
      <c r="B29" s="105">
        <v>16</v>
      </c>
      <c r="C29" s="103" t="s">
        <v>30</v>
      </c>
      <c r="D29" s="103">
        <v>162</v>
      </c>
      <c r="E29" s="106">
        <v>11.570399999999999</v>
      </c>
      <c r="F29" s="103">
        <v>843</v>
      </c>
      <c r="G29" s="106">
        <v>174.62119999999999</v>
      </c>
      <c r="H29" s="103">
        <v>350</v>
      </c>
      <c r="I29" s="106">
        <v>79.827100000000002</v>
      </c>
      <c r="J29" s="103">
        <v>1304</v>
      </c>
      <c r="K29" s="106">
        <v>244.27680000000001</v>
      </c>
      <c r="L29" s="106">
        <v>11.49</v>
      </c>
      <c r="M29" s="106">
        <v>2125.3883000000001</v>
      </c>
    </row>
    <row r="30" spans="1:13">
      <c r="A30" s="103"/>
      <c r="B30" s="105">
        <v>17</v>
      </c>
      <c r="C30" s="103" t="s">
        <v>31</v>
      </c>
      <c r="D30" s="103">
        <v>120</v>
      </c>
      <c r="E30" s="106">
        <v>90.41</v>
      </c>
      <c r="F30" s="103">
        <v>1587</v>
      </c>
      <c r="G30" s="106">
        <v>2315.64</v>
      </c>
      <c r="H30" s="103">
        <v>919</v>
      </c>
      <c r="I30" s="106">
        <v>104.08</v>
      </c>
      <c r="J30" s="103">
        <v>2626</v>
      </c>
      <c r="K30" s="106">
        <v>2510.13</v>
      </c>
      <c r="L30" s="106">
        <v>75.959999999999994</v>
      </c>
      <c r="M30" s="106">
        <v>3304.69</v>
      </c>
    </row>
    <row r="31" spans="1:13">
      <c r="A31" s="103"/>
      <c r="B31" s="105">
        <v>18</v>
      </c>
      <c r="C31" s="103" t="s">
        <v>32</v>
      </c>
      <c r="D31" s="103">
        <v>25</v>
      </c>
      <c r="E31" s="106">
        <v>3.2429000000000001</v>
      </c>
      <c r="F31" s="103">
        <v>82</v>
      </c>
      <c r="G31" s="106">
        <v>22.3325</v>
      </c>
      <c r="H31" s="103">
        <v>288</v>
      </c>
      <c r="I31" s="106">
        <v>62.411900000000003</v>
      </c>
      <c r="J31" s="103">
        <v>394</v>
      </c>
      <c r="K31" s="106">
        <v>77.049800000000005</v>
      </c>
      <c r="L31" s="106">
        <v>90.63</v>
      </c>
      <c r="M31" s="106">
        <v>85.015100000000004</v>
      </c>
    </row>
    <row r="32" spans="1:13" s="102" customFormat="1">
      <c r="A32" s="104"/>
      <c r="B32" s="156" t="s">
        <v>33</v>
      </c>
      <c r="C32" s="156"/>
      <c r="D32" s="104">
        <v>2172</v>
      </c>
      <c r="E32" s="104">
        <v>1295.58</v>
      </c>
      <c r="F32" s="104">
        <v>18244</v>
      </c>
      <c r="G32" s="104">
        <v>7329.73</v>
      </c>
      <c r="H32" s="104">
        <v>29233</v>
      </c>
      <c r="I32" s="104">
        <v>4275.21</v>
      </c>
      <c r="J32" s="104">
        <v>49407</v>
      </c>
      <c r="K32" s="104">
        <v>12846.28</v>
      </c>
      <c r="L32" s="104">
        <v>20.38</v>
      </c>
      <c r="M32" s="104">
        <v>63034.03</v>
      </c>
    </row>
    <row r="33" spans="1:13">
      <c r="A33" s="103"/>
      <c r="B33" s="105">
        <v>19</v>
      </c>
      <c r="C33" s="103" t="s">
        <v>34</v>
      </c>
      <c r="D33" s="103">
        <v>160</v>
      </c>
      <c r="E33" s="106">
        <v>7.4116</v>
      </c>
      <c r="F33" s="103">
        <v>825</v>
      </c>
      <c r="G33" s="106">
        <v>38.386699999999998</v>
      </c>
      <c r="H33" s="103">
        <v>42</v>
      </c>
      <c r="I33" s="106">
        <v>4.1776</v>
      </c>
      <c r="J33" s="103">
        <v>1027</v>
      </c>
      <c r="K33" s="106">
        <v>49.975900000000003</v>
      </c>
      <c r="L33" s="106">
        <v>57.74</v>
      </c>
      <c r="M33" s="106">
        <v>86.552599999999998</v>
      </c>
    </row>
    <row r="34" spans="1:13">
      <c r="A34" s="103"/>
      <c r="B34" s="105">
        <v>20</v>
      </c>
      <c r="C34" s="103" t="s">
        <v>35</v>
      </c>
      <c r="D34" s="103">
        <v>262</v>
      </c>
      <c r="E34" s="106">
        <v>14.03</v>
      </c>
      <c r="F34" s="103">
        <v>1661</v>
      </c>
      <c r="G34" s="106">
        <v>354.39</v>
      </c>
      <c r="H34" s="103">
        <v>212</v>
      </c>
      <c r="I34" s="106">
        <v>160.84</v>
      </c>
      <c r="J34" s="103">
        <v>2135</v>
      </c>
      <c r="K34" s="106">
        <v>529.26</v>
      </c>
      <c r="L34" s="106">
        <v>35.119999999999997</v>
      </c>
      <c r="M34" s="106">
        <v>1507.15</v>
      </c>
    </row>
    <row r="35" spans="1:13">
      <c r="A35" s="103"/>
      <c r="B35" s="105">
        <v>21</v>
      </c>
      <c r="C35" s="103" t="s">
        <v>36</v>
      </c>
      <c r="D35" s="103">
        <v>523</v>
      </c>
      <c r="E35" s="106">
        <v>1.5729</v>
      </c>
      <c r="F35" s="103">
        <v>1895</v>
      </c>
      <c r="G35" s="106">
        <v>5.4017999999999997</v>
      </c>
      <c r="H35" s="103">
        <v>0</v>
      </c>
      <c r="I35" s="106">
        <v>0</v>
      </c>
      <c r="J35" s="103">
        <v>2418</v>
      </c>
      <c r="K35" s="106">
        <v>6.9747000000000003</v>
      </c>
      <c r="L35" s="106">
        <v>74.959999999999994</v>
      </c>
      <c r="M35" s="106">
        <v>9.3041</v>
      </c>
    </row>
    <row r="36" spans="1:13">
      <c r="A36" s="103"/>
      <c r="B36" s="105">
        <v>22</v>
      </c>
      <c r="C36" s="103" t="s">
        <v>37</v>
      </c>
      <c r="D36" s="103">
        <v>20</v>
      </c>
      <c r="E36" s="106">
        <v>2.7803</v>
      </c>
      <c r="F36" s="103">
        <v>47</v>
      </c>
      <c r="G36" s="106">
        <v>16.411999999999999</v>
      </c>
      <c r="H36" s="103">
        <v>119</v>
      </c>
      <c r="I36" s="106">
        <v>14.5084</v>
      </c>
      <c r="J36" s="103">
        <v>186</v>
      </c>
      <c r="K36" s="106">
        <v>33.700699999999998</v>
      </c>
      <c r="L36" s="106">
        <v>68.209999999999994</v>
      </c>
      <c r="M36" s="106">
        <v>49.405700000000003</v>
      </c>
    </row>
    <row r="37" spans="1:13">
      <c r="A37" s="103"/>
      <c r="B37" s="105">
        <v>23</v>
      </c>
      <c r="C37" s="103" t="s">
        <v>38</v>
      </c>
      <c r="D37" s="103">
        <v>9</v>
      </c>
      <c r="E37" s="106">
        <v>0.2359</v>
      </c>
      <c r="F37" s="103">
        <v>39</v>
      </c>
      <c r="G37" s="106">
        <v>11.671200000000001</v>
      </c>
      <c r="H37" s="103">
        <v>3</v>
      </c>
      <c r="I37" s="106">
        <v>8.9700000000000002E-2</v>
      </c>
      <c r="J37" s="103">
        <v>51</v>
      </c>
      <c r="K37" s="106">
        <v>11.9968</v>
      </c>
      <c r="L37" s="106">
        <v>10.98</v>
      </c>
      <c r="M37" s="106">
        <v>109.2616</v>
      </c>
    </row>
    <row r="38" spans="1:13">
      <c r="A38" s="103"/>
      <c r="B38" s="105">
        <v>24</v>
      </c>
      <c r="C38" s="103" t="s">
        <v>39</v>
      </c>
      <c r="D38" s="103">
        <v>0</v>
      </c>
      <c r="E38" s="106">
        <v>0</v>
      </c>
      <c r="F38" s="103">
        <v>12</v>
      </c>
      <c r="G38" s="106">
        <v>2.8500000000000001E-2</v>
      </c>
      <c r="H38" s="103">
        <v>1</v>
      </c>
      <c r="I38" s="106">
        <v>1.5E-3</v>
      </c>
      <c r="J38" s="103">
        <v>13</v>
      </c>
      <c r="K38" s="106">
        <v>0.03</v>
      </c>
      <c r="L38" s="106">
        <v>0.2</v>
      </c>
      <c r="M38" s="106">
        <v>14.8042</v>
      </c>
    </row>
    <row r="39" spans="1:13">
      <c r="A39" s="103"/>
      <c r="B39" s="105">
        <v>25</v>
      </c>
      <c r="C39" s="103" t="s">
        <v>40</v>
      </c>
      <c r="D39" s="103">
        <v>0</v>
      </c>
      <c r="E39" s="106">
        <v>0</v>
      </c>
      <c r="F39" s="103">
        <v>0</v>
      </c>
      <c r="G39" s="106">
        <v>0</v>
      </c>
      <c r="H39" s="103">
        <v>16</v>
      </c>
      <c r="I39" s="106">
        <v>0.39100000000000001</v>
      </c>
      <c r="J39" s="103">
        <v>16</v>
      </c>
      <c r="K39" s="106">
        <v>0.39100000000000001</v>
      </c>
      <c r="L39" s="106">
        <v>6.3</v>
      </c>
      <c r="M39" s="106">
        <v>6.21</v>
      </c>
    </row>
    <row r="40" spans="1:13">
      <c r="A40" s="103"/>
      <c r="B40" s="105">
        <v>26</v>
      </c>
      <c r="C40" s="103" t="s">
        <v>41</v>
      </c>
      <c r="D40" s="103">
        <v>165</v>
      </c>
      <c r="E40" s="106">
        <v>2.7898000000000001</v>
      </c>
      <c r="F40" s="103">
        <v>37</v>
      </c>
      <c r="G40" s="106">
        <v>62.452300000000001</v>
      </c>
      <c r="H40" s="103">
        <v>26</v>
      </c>
      <c r="I40" s="106">
        <v>2.2938000000000001</v>
      </c>
      <c r="J40" s="103">
        <v>228</v>
      </c>
      <c r="K40" s="106">
        <v>67.535899999999998</v>
      </c>
      <c r="L40" s="106">
        <v>13.26</v>
      </c>
      <c r="M40" s="106">
        <v>509.24630000000002</v>
      </c>
    </row>
    <row r="41" spans="1:13">
      <c r="A41" s="103"/>
      <c r="B41" s="105">
        <v>27</v>
      </c>
      <c r="C41" s="103" t="s">
        <v>42</v>
      </c>
      <c r="D41" s="103">
        <v>334</v>
      </c>
      <c r="E41" s="106">
        <v>105.2565</v>
      </c>
      <c r="F41" s="103">
        <v>4894</v>
      </c>
      <c r="G41" s="106">
        <v>838.95939999999996</v>
      </c>
      <c r="H41" s="103">
        <v>907</v>
      </c>
      <c r="I41" s="106">
        <v>33.736899999999999</v>
      </c>
      <c r="J41" s="103">
        <v>6135</v>
      </c>
      <c r="K41" s="106">
        <v>977.95280000000002</v>
      </c>
      <c r="L41" s="106">
        <v>28.25</v>
      </c>
      <c r="M41" s="106">
        <v>3462.2523000000001</v>
      </c>
    </row>
    <row r="42" spans="1:13">
      <c r="A42" s="103"/>
      <c r="B42" s="105">
        <v>28</v>
      </c>
      <c r="C42" s="103" t="s">
        <v>43</v>
      </c>
      <c r="D42" s="103">
        <v>2848</v>
      </c>
      <c r="E42" s="106">
        <v>99.110500000000002</v>
      </c>
      <c r="F42" s="103">
        <v>3916</v>
      </c>
      <c r="G42" s="106">
        <v>764.51840000000004</v>
      </c>
      <c r="H42" s="103">
        <v>2024</v>
      </c>
      <c r="I42" s="106">
        <v>140.77940000000001</v>
      </c>
      <c r="J42" s="103">
        <v>8788</v>
      </c>
      <c r="K42" s="106">
        <v>1004.4083000000001</v>
      </c>
      <c r="L42" s="106">
        <v>41.74</v>
      </c>
      <c r="M42" s="106">
        <v>2406.3676999999998</v>
      </c>
    </row>
    <row r="43" spans="1:13">
      <c r="A43" s="103"/>
      <c r="B43" s="105">
        <v>29</v>
      </c>
      <c r="C43" s="103" t="s">
        <v>44</v>
      </c>
      <c r="D43" s="103">
        <v>200</v>
      </c>
      <c r="E43" s="106">
        <v>30.44</v>
      </c>
      <c r="F43" s="103">
        <v>610</v>
      </c>
      <c r="G43" s="106">
        <v>193.83</v>
      </c>
      <c r="H43" s="103">
        <v>794</v>
      </c>
      <c r="I43" s="106">
        <v>72.099999999999994</v>
      </c>
      <c r="J43" s="103">
        <v>1604</v>
      </c>
      <c r="K43" s="106">
        <v>296.37</v>
      </c>
      <c r="L43" s="106">
        <v>75.489999999999995</v>
      </c>
      <c r="M43" s="106">
        <v>392.57</v>
      </c>
    </row>
    <row r="44" spans="1:13">
      <c r="A44" s="103"/>
      <c r="B44" s="105">
        <v>30</v>
      </c>
      <c r="C44" s="103" t="s">
        <v>45</v>
      </c>
      <c r="D44" s="103">
        <v>356</v>
      </c>
      <c r="E44" s="106">
        <v>8.09</v>
      </c>
      <c r="F44" s="103">
        <v>3227</v>
      </c>
      <c r="G44" s="106">
        <v>368.93</v>
      </c>
      <c r="H44" s="103">
        <v>38</v>
      </c>
      <c r="I44" s="106">
        <v>26.33</v>
      </c>
      <c r="J44" s="103">
        <v>3621</v>
      </c>
      <c r="K44" s="106">
        <v>403.35</v>
      </c>
      <c r="L44" s="106">
        <v>60.94</v>
      </c>
      <c r="M44" s="106">
        <v>661.89</v>
      </c>
    </row>
    <row r="45" spans="1:13">
      <c r="A45" s="103"/>
      <c r="B45" s="105">
        <v>31</v>
      </c>
      <c r="C45" s="103" t="s">
        <v>46</v>
      </c>
      <c r="D45" s="103">
        <v>1</v>
      </c>
      <c r="E45" s="106">
        <v>2.47E-2</v>
      </c>
      <c r="F45" s="103">
        <v>22</v>
      </c>
      <c r="G45" s="106">
        <v>9.4731000000000005</v>
      </c>
      <c r="H45" s="103">
        <v>63</v>
      </c>
      <c r="I45" s="106">
        <v>14.14</v>
      </c>
      <c r="J45" s="103">
        <v>86</v>
      </c>
      <c r="K45" s="106">
        <v>23.637799999999999</v>
      </c>
      <c r="L45" s="106">
        <v>10.64</v>
      </c>
      <c r="M45" s="106">
        <v>222.11369999999999</v>
      </c>
    </row>
    <row r="46" spans="1:13">
      <c r="A46" s="103"/>
      <c r="B46" s="105">
        <v>32</v>
      </c>
      <c r="C46" s="103" t="s">
        <v>47</v>
      </c>
      <c r="D46" s="103">
        <v>1</v>
      </c>
      <c r="E46" s="106">
        <v>3.5400000000000001E-2</v>
      </c>
      <c r="F46" s="103">
        <v>104</v>
      </c>
      <c r="G46" s="106">
        <v>26.259499999999999</v>
      </c>
      <c r="H46" s="103">
        <v>12</v>
      </c>
      <c r="I46" s="106">
        <v>3.7446999999999999</v>
      </c>
      <c r="J46" s="103">
        <v>116</v>
      </c>
      <c r="K46" s="106">
        <v>30.002099999999999</v>
      </c>
      <c r="L46" s="106">
        <v>37.590000000000003</v>
      </c>
      <c r="M46" s="106">
        <v>79.805599999999998</v>
      </c>
    </row>
    <row r="47" spans="1:13">
      <c r="A47" s="103"/>
      <c r="B47" s="105">
        <v>33</v>
      </c>
      <c r="C47" s="103" t="s">
        <v>48</v>
      </c>
      <c r="D47" s="103">
        <v>10</v>
      </c>
      <c r="E47" s="106">
        <v>4.9038000000000004</v>
      </c>
      <c r="F47" s="103">
        <v>15</v>
      </c>
      <c r="G47" s="106">
        <v>3.0558999999999998</v>
      </c>
      <c r="H47" s="103">
        <v>12</v>
      </c>
      <c r="I47" s="106">
        <v>1.7198</v>
      </c>
      <c r="J47" s="103">
        <v>37</v>
      </c>
      <c r="K47" s="106">
        <v>9.6795000000000009</v>
      </c>
      <c r="L47" s="106">
        <v>17.489999999999998</v>
      </c>
      <c r="M47" s="106">
        <v>55.334299999999999</v>
      </c>
    </row>
    <row r="48" spans="1:13">
      <c r="A48" s="103"/>
      <c r="B48" s="105">
        <v>34</v>
      </c>
      <c r="C48" s="103" t="s">
        <v>49</v>
      </c>
      <c r="D48" s="103">
        <v>581</v>
      </c>
      <c r="E48" s="106">
        <v>124.85</v>
      </c>
      <c r="F48" s="103">
        <v>2706</v>
      </c>
      <c r="G48" s="106">
        <v>559.9</v>
      </c>
      <c r="H48" s="103">
        <v>45</v>
      </c>
      <c r="I48" s="106">
        <v>0.78</v>
      </c>
      <c r="J48" s="103">
        <v>3327</v>
      </c>
      <c r="K48" s="106">
        <v>685.11</v>
      </c>
      <c r="L48" s="106">
        <v>41.6</v>
      </c>
      <c r="M48" s="106">
        <v>1647.05</v>
      </c>
    </row>
    <row r="49" spans="1:13">
      <c r="A49" s="103"/>
      <c r="B49" s="105">
        <v>35</v>
      </c>
      <c r="C49" s="103" t="s">
        <v>50</v>
      </c>
      <c r="D49" s="103">
        <v>46295</v>
      </c>
      <c r="E49" s="106">
        <v>99.61</v>
      </c>
      <c r="F49" s="103">
        <v>31331</v>
      </c>
      <c r="G49" s="106">
        <v>304.33999999999997</v>
      </c>
      <c r="H49" s="103">
        <v>4953</v>
      </c>
      <c r="I49" s="106">
        <v>6.59</v>
      </c>
      <c r="J49" s="103">
        <v>82579</v>
      </c>
      <c r="K49" s="106">
        <v>410.54</v>
      </c>
      <c r="L49" s="106">
        <v>70.62</v>
      </c>
      <c r="M49" s="106">
        <v>581.32000000000005</v>
      </c>
    </row>
    <row r="50" spans="1:13">
      <c r="A50" s="103"/>
      <c r="B50" s="105">
        <v>36</v>
      </c>
      <c r="C50" s="103" t="s">
        <v>51</v>
      </c>
      <c r="D50" s="103">
        <v>0</v>
      </c>
      <c r="E50" s="106">
        <v>0</v>
      </c>
      <c r="F50" s="103">
        <v>25</v>
      </c>
      <c r="G50" s="106">
        <v>21.69</v>
      </c>
      <c r="H50" s="103">
        <v>9</v>
      </c>
      <c r="I50" s="106">
        <v>0.77600000000000002</v>
      </c>
      <c r="J50" s="103">
        <v>34</v>
      </c>
      <c r="K50" s="106">
        <v>22.466000000000001</v>
      </c>
      <c r="L50" s="106">
        <v>73.459999999999994</v>
      </c>
      <c r="M50" s="106">
        <v>30.5822</v>
      </c>
    </row>
    <row r="51" spans="1:13">
      <c r="A51" s="103"/>
      <c r="B51" s="105">
        <v>37</v>
      </c>
      <c r="C51" s="103" t="s">
        <v>52</v>
      </c>
      <c r="D51" s="103">
        <v>0</v>
      </c>
      <c r="E51" s="106">
        <v>0</v>
      </c>
      <c r="F51" s="103">
        <v>0</v>
      </c>
      <c r="G51" s="106">
        <v>0</v>
      </c>
      <c r="H51" s="103">
        <v>1</v>
      </c>
      <c r="I51" s="106">
        <v>5.0000000000000001E-4</v>
      </c>
      <c r="J51" s="103">
        <v>1</v>
      </c>
      <c r="K51" s="106">
        <v>5.0000000000000001E-4</v>
      </c>
      <c r="L51" s="106">
        <v>0.08</v>
      </c>
      <c r="M51" s="106">
        <v>0.59</v>
      </c>
    </row>
    <row r="52" spans="1:13">
      <c r="A52" s="103"/>
      <c r="B52" s="105">
        <v>38</v>
      </c>
      <c r="C52" s="103" t="s">
        <v>53</v>
      </c>
      <c r="D52" s="103">
        <v>32</v>
      </c>
      <c r="E52" s="106">
        <v>3.14</v>
      </c>
      <c r="F52" s="103">
        <v>1405</v>
      </c>
      <c r="G52" s="106">
        <v>462.4</v>
      </c>
      <c r="H52" s="103">
        <v>179</v>
      </c>
      <c r="I52" s="106">
        <v>10.210000000000001</v>
      </c>
      <c r="J52" s="103">
        <v>1616</v>
      </c>
      <c r="K52" s="106">
        <v>475.75</v>
      </c>
      <c r="L52" s="106">
        <v>53.11</v>
      </c>
      <c r="M52" s="106">
        <v>895.8</v>
      </c>
    </row>
    <row r="53" spans="1:13" s="102" customFormat="1">
      <c r="A53" s="104"/>
      <c r="B53" s="156" t="s">
        <v>54</v>
      </c>
      <c r="C53" s="156"/>
      <c r="D53" s="104">
        <v>51797</v>
      </c>
      <c r="E53" s="104">
        <v>504.28</v>
      </c>
      <c r="F53" s="104">
        <v>52771</v>
      </c>
      <c r="G53" s="104">
        <v>4042.1</v>
      </c>
      <c r="H53" s="104">
        <v>9456</v>
      </c>
      <c r="I53" s="104">
        <v>493.21</v>
      </c>
      <c r="J53" s="104">
        <v>114018</v>
      </c>
      <c r="K53" s="104">
        <v>5039.13</v>
      </c>
      <c r="L53" s="104">
        <v>39.590000000000003</v>
      </c>
      <c r="M53" s="104">
        <v>12727.61</v>
      </c>
    </row>
    <row r="54" spans="1:13" s="102" customFormat="1">
      <c r="A54" s="104"/>
      <c r="B54" s="156" t="s">
        <v>55</v>
      </c>
      <c r="C54" s="156"/>
      <c r="D54" s="104">
        <v>53969</v>
      </c>
      <c r="E54" s="104">
        <v>1799.87</v>
      </c>
      <c r="F54" s="104">
        <v>71015</v>
      </c>
      <c r="G54" s="104">
        <v>11371.83</v>
      </c>
      <c r="H54" s="104">
        <v>38689</v>
      </c>
      <c r="I54" s="104">
        <v>4768.42</v>
      </c>
      <c r="J54" s="104">
        <v>163425</v>
      </c>
      <c r="K54" s="104">
        <v>17885.41</v>
      </c>
      <c r="L54" s="104">
        <v>23.61</v>
      </c>
      <c r="M54" s="104">
        <v>75761.64</v>
      </c>
    </row>
    <row r="55" spans="1:13">
      <c r="A55" s="103"/>
      <c r="B55" s="105">
        <v>39</v>
      </c>
      <c r="C55" s="103" t="s">
        <v>56</v>
      </c>
      <c r="D55" s="103">
        <v>1</v>
      </c>
      <c r="E55" s="106">
        <v>28.95</v>
      </c>
      <c r="F55" s="103">
        <v>117</v>
      </c>
      <c r="G55" s="106">
        <v>117.48</v>
      </c>
      <c r="H55" s="103">
        <v>0</v>
      </c>
      <c r="I55" s="106">
        <v>0</v>
      </c>
      <c r="J55" s="103">
        <v>118</v>
      </c>
      <c r="K55" s="106">
        <v>146.43</v>
      </c>
      <c r="L55" s="106">
        <v>75.69</v>
      </c>
      <c r="M55" s="106">
        <v>193.45</v>
      </c>
    </row>
    <row r="56" spans="1:13">
      <c r="A56" s="103"/>
      <c r="B56" s="105">
        <v>40</v>
      </c>
      <c r="C56" s="103" t="s">
        <v>57</v>
      </c>
      <c r="D56" s="103">
        <v>37</v>
      </c>
      <c r="E56" s="106">
        <v>2.4500000000000002</v>
      </c>
      <c r="F56" s="103">
        <v>457</v>
      </c>
      <c r="G56" s="106">
        <v>44.27</v>
      </c>
      <c r="H56" s="103">
        <v>8</v>
      </c>
      <c r="I56" s="106">
        <v>33.92</v>
      </c>
      <c r="J56" s="103">
        <v>502</v>
      </c>
      <c r="K56" s="106">
        <v>80.64</v>
      </c>
      <c r="L56" s="106">
        <v>42.27</v>
      </c>
      <c r="M56" s="106">
        <v>190.78</v>
      </c>
    </row>
    <row r="57" spans="1:13">
      <c r="A57" s="103"/>
      <c r="B57" s="105">
        <v>41</v>
      </c>
      <c r="C57" s="103" t="s">
        <v>58</v>
      </c>
      <c r="D57" s="103">
        <v>0</v>
      </c>
      <c r="E57" s="106">
        <v>0</v>
      </c>
      <c r="F57" s="103">
        <v>0</v>
      </c>
      <c r="G57" s="106">
        <v>0</v>
      </c>
      <c r="H57" s="103">
        <v>0</v>
      </c>
      <c r="I57" s="106">
        <v>0</v>
      </c>
      <c r="J57" s="103">
        <v>0</v>
      </c>
      <c r="K57" s="106">
        <v>0</v>
      </c>
      <c r="L57" s="106">
        <v>0</v>
      </c>
      <c r="M57" s="106">
        <v>391.28</v>
      </c>
    </row>
    <row r="58" spans="1:13" s="102" customFormat="1">
      <c r="A58" s="104"/>
      <c r="B58" s="156" t="s">
        <v>59</v>
      </c>
      <c r="C58" s="156"/>
      <c r="D58" s="104">
        <v>38</v>
      </c>
      <c r="E58" s="104">
        <v>31.4</v>
      </c>
      <c r="F58" s="104">
        <v>574</v>
      </c>
      <c r="G58" s="104">
        <v>161.75</v>
      </c>
      <c r="H58" s="104">
        <v>8</v>
      </c>
      <c r="I58" s="104">
        <v>33.92</v>
      </c>
      <c r="J58" s="104">
        <v>620</v>
      </c>
      <c r="K58" s="104">
        <v>227.07</v>
      </c>
      <c r="L58" s="104">
        <v>29.28</v>
      </c>
      <c r="M58" s="104">
        <v>775.51</v>
      </c>
    </row>
    <row r="59" spans="1:13" s="102" customFormat="1">
      <c r="A59" s="104"/>
      <c r="B59" s="156" t="s">
        <v>60</v>
      </c>
      <c r="C59" s="156"/>
      <c r="D59" s="104">
        <v>54007</v>
      </c>
      <c r="E59" s="104">
        <v>1831.27</v>
      </c>
      <c r="F59" s="104">
        <v>71589</v>
      </c>
      <c r="G59" s="104">
        <v>11533.58</v>
      </c>
      <c r="H59" s="104">
        <v>38697</v>
      </c>
      <c r="I59" s="104">
        <v>4802.34</v>
      </c>
      <c r="J59" s="104">
        <v>164045</v>
      </c>
      <c r="K59" s="104">
        <v>18112.48</v>
      </c>
      <c r="L59" s="104">
        <v>23.66</v>
      </c>
      <c r="M59" s="104">
        <v>76537.149999999994</v>
      </c>
    </row>
    <row r="60" spans="1:13" s="102" customFormat="1">
      <c r="A60" s="109"/>
      <c r="B60" s="104">
        <v>42</v>
      </c>
      <c r="C60" s="109" t="s">
        <v>61</v>
      </c>
      <c r="D60" s="109">
        <v>181</v>
      </c>
      <c r="E60" s="110">
        <v>0.1449</v>
      </c>
      <c r="F60" s="109">
        <v>0</v>
      </c>
      <c r="G60" s="110">
        <v>0</v>
      </c>
      <c r="H60" s="109">
        <v>228</v>
      </c>
      <c r="I60" s="110">
        <v>18.636900000000001</v>
      </c>
      <c r="J60" s="109">
        <v>409</v>
      </c>
      <c r="K60" s="110">
        <v>18.7818</v>
      </c>
      <c r="L60" s="110">
        <v>14.97</v>
      </c>
      <c r="M60" s="110">
        <v>125.4962</v>
      </c>
    </row>
    <row r="61" spans="1:13">
      <c r="A61" s="103"/>
      <c r="B61" s="105">
        <v>43</v>
      </c>
      <c r="C61" s="103" t="s">
        <v>62</v>
      </c>
      <c r="D61" s="103">
        <v>0</v>
      </c>
      <c r="E61" s="106">
        <v>0</v>
      </c>
      <c r="F61" s="103">
        <v>0</v>
      </c>
      <c r="G61" s="106">
        <v>0</v>
      </c>
      <c r="H61" s="103">
        <v>74</v>
      </c>
      <c r="I61" s="106">
        <v>11.048500000000001</v>
      </c>
      <c r="J61" s="103">
        <v>74</v>
      </c>
      <c r="K61" s="106">
        <v>11.048500000000001</v>
      </c>
      <c r="L61" s="106">
        <v>100</v>
      </c>
      <c r="M61" s="106">
        <v>11.048500000000001</v>
      </c>
    </row>
    <row r="62" spans="1:13" s="102" customFormat="1">
      <c r="A62" s="109"/>
      <c r="B62" s="104">
        <v>44</v>
      </c>
      <c r="C62" s="109" t="s">
        <v>63</v>
      </c>
      <c r="D62" s="109">
        <v>0</v>
      </c>
      <c r="E62" s="110">
        <v>0</v>
      </c>
      <c r="F62" s="109">
        <v>0</v>
      </c>
      <c r="G62" s="110">
        <v>0</v>
      </c>
      <c r="H62" s="109">
        <v>285</v>
      </c>
      <c r="I62" s="110">
        <v>2.7953999999999999</v>
      </c>
      <c r="J62" s="109">
        <v>285</v>
      </c>
      <c r="K62" s="110">
        <v>2.7953999999999999</v>
      </c>
      <c r="L62" s="110">
        <v>100</v>
      </c>
      <c r="M62" s="110">
        <v>2.7953999999999999</v>
      </c>
    </row>
    <row r="63" spans="1:13">
      <c r="A63" s="103"/>
      <c r="B63" s="105">
        <v>45</v>
      </c>
      <c r="C63" s="103" t="s">
        <v>64</v>
      </c>
      <c r="D63" s="103">
        <v>0</v>
      </c>
      <c r="E63" s="106">
        <v>0</v>
      </c>
      <c r="F63" s="103">
        <v>0</v>
      </c>
      <c r="G63" s="106">
        <v>0</v>
      </c>
      <c r="H63" s="103">
        <v>298</v>
      </c>
      <c r="I63" s="106">
        <v>12.3385</v>
      </c>
      <c r="J63" s="103">
        <v>298</v>
      </c>
      <c r="K63" s="106">
        <v>12.3385</v>
      </c>
      <c r="L63" s="106">
        <v>12.58</v>
      </c>
      <c r="M63" s="106">
        <v>98.114800000000002</v>
      </c>
    </row>
    <row r="64" spans="1:13" s="102" customFormat="1">
      <c r="A64" s="104"/>
      <c r="B64" s="156" t="s">
        <v>65</v>
      </c>
      <c r="C64" s="156"/>
      <c r="D64" s="104">
        <v>181</v>
      </c>
      <c r="E64" s="104">
        <v>0.14000000000000001</v>
      </c>
      <c r="F64" s="104">
        <v>0</v>
      </c>
      <c r="G64" s="104">
        <v>0</v>
      </c>
      <c r="H64" s="104">
        <v>885</v>
      </c>
      <c r="I64" s="104">
        <v>44.82</v>
      </c>
      <c r="J64" s="104">
        <v>1066</v>
      </c>
      <c r="K64" s="104">
        <v>44.964199999999998</v>
      </c>
      <c r="L64" s="104">
        <v>18.940000000000001</v>
      </c>
      <c r="M64" s="104">
        <v>237.45</v>
      </c>
    </row>
    <row r="65" spans="1:13" s="102" customFormat="1">
      <c r="A65" s="104"/>
      <c r="B65" s="156" t="s">
        <v>66</v>
      </c>
      <c r="C65" s="156"/>
      <c r="D65" s="104">
        <v>54188</v>
      </c>
      <c r="E65" s="104">
        <v>1831.41</v>
      </c>
      <c r="F65" s="104">
        <v>71589</v>
      </c>
      <c r="G65" s="104">
        <v>11533.58</v>
      </c>
      <c r="H65" s="104">
        <v>39582</v>
      </c>
      <c r="I65" s="104">
        <v>4847.16</v>
      </c>
      <c r="J65" s="104">
        <v>165111</v>
      </c>
      <c r="K65" s="104">
        <v>18157.439999999999</v>
      </c>
      <c r="L65" s="104">
        <v>23.65</v>
      </c>
      <c r="M65" s="104">
        <v>76774.61</v>
      </c>
    </row>
  </sheetData>
  <mergeCells count="25">
    <mergeCell ref="J12:J13"/>
    <mergeCell ref="B64:C64"/>
    <mergeCell ref="B65:C65"/>
    <mergeCell ref="B32:C32"/>
    <mergeCell ref="B53:C53"/>
    <mergeCell ref="B54:C54"/>
    <mergeCell ref="B58:C58"/>
    <mergeCell ref="B59:C59"/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</mergeCells>
  <pageMargins left="0.95" right="0.95" top="0.85" bottom="0.27" header="0.21" footer="0.18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5"/>
  <sheetViews>
    <sheetView view="pageBreakPreview" topLeftCell="B3" zoomScale="84" zoomScaleSheetLayoutView="84" workbookViewId="0">
      <pane xSplit="2" ySplit="11" topLeftCell="D59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L65"/>
    </sheetView>
  </sheetViews>
  <sheetFormatPr defaultRowHeight="15"/>
  <cols>
    <col min="2" max="2" width="6.42578125" style="50" customWidth="1"/>
    <col min="3" max="3" width="24" customWidth="1"/>
    <col min="5" max="5" width="9.28515625" style="66" customWidth="1"/>
    <col min="6" max="6" width="9.28515625" customWidth="1"/>
    <col min="7" max="7" width="9.28515625" style="66" customWidth="1"/>
    <col min="8" max="8" width="9.28515625" customWidth="1"/>
    <col min="9" max="9" width="9" style="66" customWidth="1"/>
    <col min="10" max="10" width="8.42578125" customWidth="1"/>
    <col min="11" max="11" width="10.42578125" style="66" customWidth="1"/>
    <col min="12" max="12" width="12.5703125" style="66" customWidth="1"/>
    <col min="13" max="13" width="11.85546875" style="66" customWidth="1"/>
  </cols>
  <sheetData>
    <row r="3" spans="1:13" ht="18">
      <c r="C3" s="29"/>
      <c r="D3" s="30"/>
      <c r="E3" s="78"/>
      <c r="F3" s="31"/>
      <c r="G3" s="78"/>
      <c r="H3" s="30"/>
      <c r="I3" s="160" t="s">
        <v>114</v>
      </c>
      <c r="J3" s="160"/>
      <c r="K3" s="160"/>
      <c r="L3" s="160"/>
      <c r="M3" s="83"/>
    </row>
    <row r="4" spans="1:13">
      <c r="C4" s="29"/>
      <c r="D4" s="30"/>
      <c r="E4" s="78"/>
      <c r="F4" s="31"/>
      <c r="G4" s="78"/>
      <c r="H4" s="30"/>
      <c r="I4" s="78"/>
      <c r="J4" s="31"/>
      <c r="K4" s="78"/>
      <c r="L4" s="82"/>
      <c r="M4" s="82"/>
    </row>
    <row r="5" spans="1:13" ht="20.25">
      <c r="B5" s="175" t="s">
        <v>67</v>
      </c>
      <c r="C5" s="175"/>
      <c r="D5" s="175"/>
      <c r="E5" s="175"/>
      <c r="F5" s="175"/>
      <c r="G5" s="175"/>
      <c r="H5" s="175"/>
      <c r="I5" s="175"/>
      <c r="J5" s="175"/>
      <c r="K5" s="176" t="s">
        <v>113</v>
      </c>
      <c r="L5" s="176"/>
      <c r="M5" s="76"/>
    </row>
    <row r="6" spans="1:13">
      <c r="C6" s="15"/>
      <c r="D6" s="15"/>
      <c r="E6" s="43"/>
      <c r="F6" s="15"/>
      <c r="G6" s="43"/>
      <c r="H6" s="15"/>
      <c r="I6" s="43"/>
      <c r="J6" s="15"/>
      <c r="K6" s="43"/>
      <c r="L6" s="43"/>
      <c r="M6" s="43"/>
    </row>
    <row r="7" spans="1:13">
      <c r="C7" s="32" t="s">
        <v>68</v>
      </c>
      <c r="D7" s="32"/>
      <c r="E7" s="79"/>
      <c r="F7" s="32"/>
      <c r="G7" s="79"/>
      <c r="H7" s="32"/>
      <c r="I7" s="79"/>
      <c r="J7" s="32"/>
      <c r="K7" s="79"/>
      <c r="L7" s="79"/>
      <c r="M7" s="79"/>
    </row>
    <row r="8" spans="1:13">
      <c r="C8" s="33"/>
      <c r="D8" s="33"/>
      <c r="E8" s="80"/>
      <c r="F8" s="33"/>
      <c r="G8" s="80"/>
      <c r="H8" s="33"/>
      <c r="I8" s="80"/>
      <c r="J8" s="33"/>
      <c r="K8" s="80"/>
      <c r="L8" s="80"/>
      <c r="M8" s="80"/>
    </row>
    <row r="9" spans="1:13">
      <c r="C9" s="21"/>
      <c r="D9" s="19"/>
      <c r="E9" s="81" t="s">
        <v>4</v>
      </c>
      <c r="F9" s="28"/>
      <c r="G9" s="81"/>
      <c r="H9" s="19"/>
      <c r="I9" s="67"/>
      <c r="J9" s="19"/>
      <c r="K9" s="67"/>
      <c r="L9" s="65"/>
      <c r="M9" s="65"/>
    </row>
    <row r="10" spans="1:13" ht="48" customHeight="1">
      <c r="B10" s="177" t="s">
        <v>69</v>
      </c>
      <c r="C10" s="161" t="s">
        <v>6</v>
      </c>
      <c r="D10" s="164" t="s">
        <v>70</v>
      </c>
      <c r="E10" s="165"/>
      <c r="F10" s="165"/>
      <c r="G10" s="165"/>
      <c r="H10" s="165"/>
      <c r="I10" s="165"/>
      <c r="J10" s="166"/>
      <c r="K10" s="167"/>
      <c r="L10" s="172" t="s">
        <v>71</v>
      </c>
      <c r="M10" s="84" t="s">
        <v>12</v>
      </c>
    </row>
    <row r="11" spans="1:13" ht="49.5" customHeight="1">
      <c r="B11" s="178"/>
      <c r="C11" s="162"/>
      <c r="D11" s="168" t="s">
        <v>72</v>
      </c>
      <c r="E11" s="168"/>
      <c r="F11" s="168" t="s">
        <v>73</v>
      </c>
      <c r="G11" s="168"/>
      <c r="H11" s="168" t="s">
        <v>74</v>
      </c>
      <c r="I11" s="168"/>
      <c r="J11" s="168" t="s">
        <v>75</v>
      </c>
      <c r="K11" s="168"/>
      <c r="L11" s="173"/>
      <c r="M11" s="85" t="str">
        <f>K5</f>
        <v>30.09.2019</v>
      </c>
    </row>
    <row r="12" spans="1:13" ht="18.75" customHeight="1">
      <c r="B12" s="178"/>
      <c r="C12" s="162"/>
      <c r="D12" s="168" t="s">
        <v>13</v>
      </c>
      <c r="E12" s="170" t="s">
        <v>14</v>
      </c>
      <c r="F12" s="168" t="s">
        <v>13</v>
      </c>
      <c r="G12" s="170" t="s">
        <v>14</v>
      </c>
      <c r="H12" s="168" t="s">
        <v>13</v>
      </c>
      <c r="I12" s="170" t="s">
        <v>14</v>
      </c>
      <c r="J12" s="168" t="s">
        <v>13</v>
      </c>
      <c r="K12" s="170" t="s">
        <v>14</v>
      </c>
      <c r="L12" s="173"/>
      <c r="M12" s="86"/>
    </row>
    <row r="13" spans="1:13" ht="9" customHeight="1">
      <c r="B13" s="179"/>
      <c r="C13" s="163"/>
      <c r="D13" s="169"/>
      <c r="E13" s="171"/>
      <c r="F13" s="169"/>
      <c r="G13" s="171"/>
      <c r="H13" s="169"/>
      <c r="I13" s="171"/>
      <c r="J13" s="169"/>
      <c r="K13" s="171"/>
      <c r="L13" s="174"/>
      <c r="M13" s="87"/>
    </row>
    <row r="14" spans="1:13">
      <c r="A14" s="103"/>
      <c r="B14" s="105">
        <v>1</v>
      </c>
      <c r="C14" s="103" t="s">
        <v>15</v>
      </c>
      <c r="D14" s="103">
        <v>11</v>
      </c>
      <c r="E14" s="106">
        <v>0.57640000000000002</v>
      </c>
      <c r="F14" s="108">
        <v>75</v>
      </c>
      <c r="G14" s="106">
        <v>30.787500000000001</v>
      </c>
      <c r="H14" s="103">
        <v>26</v>
      </c>
      <c r="I14" s="106">
        <v>31.8248</v>
      </c>
      <c r="J14" s="103">
        <v>112</v>
      </c>
      <c r="K14" s="106">
        <v>63.188699999999997</v>
      </c>
      <c r="L14" s="106">
        <v>0.8</v>
      </c>
      <c r="M14" s="106">
        <v>7917.107</v>
      </c>
    </row>
    <row r="15" spans="1:13">
      <c r="A15" s="103"/>
      <c r="B15" s="105">
        <v>2</v>
      </c>
      <c r="C15" s="103" t="s">
        <v>16</v>
      </c>
      <c r="D15" s="103">
        <v>7</v>
      </c>
      <c r="E15" s="106">
        <v>0.6663</v>
      </c>
      <c r="F15" s="103">
        <v>3</v>
      </c>
      <c r="G15" s="106">
        <v>12.657500000000001</v>
      </c>
      <c r="H15" s="103">
        <v>0</v>
      </c>
      <c r="I15" s="106">
        <v>0</v>
      </c>
      <c r="J15" s="103">
        <v>10</v>
      </c>
      <c r="K15" s="106">
        <v>13.3238</v>
      </c>
      <c r="L15" s="106">
        <v>1.63</v>
      </c>
      <c r="M15" s="106">
        <v>819.02459999999996</v>
      </c>
    </row>
    <row r="16" spans="1:13">
      <c r="A16" s="103"/>
      <c r="B16" s="105">
        <v>3</v>
      </c>
      <c r="C16" s="103" t="s">
        <v>17</v>
      </c>
      <c r="D16" s="103">
        <v>219</v>
      </c>
      <c r="E16" s="106">
        <v>83.873000000000005</v>
      </c>
      <c r="F16" s="103">
        <v>0</v>
      </c>
      <c r="G16" s="106">
        <v>0</v>
      </c>
      <c r="H16" s="103">
        <v>29</v>
      </c>
      <c r="I16" s="106">
        <v>6.2670000000000003</v>
      </c>
      <c r="J16" s="103">
        <v>248</v>
      </c>
      <c r="K16" s="106">
        <v>90.14</v>
      </c>
      <c r="L16" s="106">
        <v>8.4</v>
      </c>
      <c r="M16" s="106">
        <v>1073.6099999999999</v>
      </c>
    </row>
    <row r="17" spans="1:13">
      <c r="A17" s="103"/>
      <c r="B17" s="105">
        <v>4</v>
      </c>
      <c r="C17" s="103" t="s">
        <v>18</v>
      </c>
      <c r="D17" s="103">
        <v>6</v>
      </c>
      <c r="E17" s="106">
        <v>0.51</v>
      </c>
      <c r="F17" s="103">
        <v>32</v>
      </c>
      <c r="G17" s="106">
        <v>0.51959999999999995</v>
      </c>
      <c r="H17" s="103">
        <v>104</v>
      </c>
      <c r="I17" s="106">
        <v>5.6284000000000001</v>
      </c>
      <c r="J17" s="103">
        <v>142</v>
      </c>
      <c r="K17" s="106">
        <v>6.6580000000000004</v>
      </c>
      <c r="L17" s="106">
        <v>0.11</v>
      </c>
      <c r="M17" s="106">
        <v>6075.2596000000003</v>
      </c>
    </row>
    <row r="18" spans="1:13">
      <c r="A18" s="103"/>
      <c r="B18" s="105">
        <v>5</v>
      </c>
      <c r="C18" s="103" t="s">
        <v>19</v>
      </c>
      <c r="D18" s="103">
        <v>4</v>
      </c>
      <c r="E18" s="106">
        <v>1.1024</v>
      </c>
      <c r="F18" s="103">
        <v>1</v>
      </c>
      <c r="G18" s="106">
        <v>2.5013999999999998</v>
      </c>
      <c r="H18" s="103">
        <v>0</v>
      </c>
      <c r="I18" s="106">
        <v>0</v>
      </c>
      <c r="J18" s="103">
        <v>5</v>
      </c>
      <c r="K18" s="106">
        <v>3.6038000000000001</v>
      </c>
      <c r="L18" s="106">
        <v>1.35</v>
      </c>
      <c r="M18" s="106">
        <v>266.10090000000002</v>
      </c>
    </row>
    <row r="19" spans="1:13">
      <c r="A19" s="103"/>
      <c r="B19" s="105">
        <v>6</v>
      </c>
      <c r="C19" s="103" t="s">
        <v>20</v>
      </c>
      <c r="D19" s="103">
        <v>75</v>
      </c>
      <c r="E19" s="106">
        <v>20.946300000000001</v>
      </c>
      <c r="F19" s="103">
        <v>64</v>
      </c>
      <c r="G19" s="106">
        <v>155.5942</v>
      </c>
      <c r="H19" s="103">
        <v>26</v>
      </c>
      <c r="I19" s="106">
        <v>25.9267</v>
      </c>
      <c r="J19" s="103">
        <v>165</v>
      </c>
      <c r="K19" s="106">
        <v>202.46719999999999</v>
      </c>
      <c r="L19" s="106">
        <v>5.37</v>
      </c>
      <c r="M19" s="106">
        <v>3771.2736</v>
      </c>
    </row>
    <row r="20" spans="1:13">
      <c r="A20" s="103"/>
      <c r="B20" s="105">
        <v>7</v>
      </c>
      <c r="C20" s="103" t="s">
        <v>21</v>
      </c>
      <c r="D20" s="103">
        <v>104</v>
      </c>
      <c r="E20" s="106">
        <v>25.216100000000001</v>
      </c>
      <c r="F20" s="103">
        <v>2</v>
      </c>
      <c r="G20" s="106">
        <v>27.061299999999999</v>
      </c>
      <c r="H20" s="103">
        <v>5</v>
      </c>
      <c r="I20" s="106">
        <v>16.714200000000002</v>
      </c>
      <c r="J20" s="103">
        <v>111</v>
      </c>
      <c r="K20" s="106">
        <v>68.991600000000005</v>
      </c>
      <c r="L20" s="106">
        <v>5.35</v>
      </c>
      <c r="M20" s="106">
        <v>1289.5343</v>
      </c>
    </row>
    <row r="21" spans="1:13">
      <c r="A21" s="103"/>
      <c r="B21" s="105">
        <v>8</v>
      </c>
      <c r="C21" s="103" t="s">
        <v>22</v>
      </c>
      <c r="D21" s="103">
        <v>11</v>
      </c>
      <c r="E21" s="106">
        <v>1.399</v>
      </c>
      <c r="F21" s="103">
        <v>0</v>
      </c>
      <c r="G21" s="106">
        <v>0</v>
      </c>
      <c r="H21" s="103">
        <v>0</v>
      </c>
      <c r="I21" s="106">
        <v>0</v>
      </c>
      <c r="J21" s="103">
        <v>11</v>
      </c>
      <c r="K21" s="106">
        <v>1.399</v>
      </c>
      <c r="L21" s="106">
        <v>0.31</v>
      </c>
      <c r="M21" s="106">
        <v>448.66989999999998</v>
      </c>
    </row>
    <row r="22" spans="1:13">
      <c r="A22" s="103"/>
      <c r="B22" s="105">
        <v>9</v>
      </c>
      <c r="C22" s="103" t="s">
        <v>23</v>
      </c>
      <c r="D22" s="103">
        <v>0</v>
      </c>
      <c r="E22" s="106">
        <v>0</v>
      </c>
      <c r="F22" s="103">
        <v>0</v>
      </c>
      <c r="G22" s="106">
        <v>0</v>
      </c>
      <c r="H22" s="103">
        <v>10</v>
      </c>
      <c r="I22" s="106">
        <v>3.2988</v>
      </c>
      <c r="J22" s="103">
        <v>10</v>
      </c>
      <c r="K22" s="106">
        <v>3.2988</v>
      </c>
      <c r="L22" s="106">
        <v>0.14000000000000001</v>
      </c>
      <c r="M22" s="106">
        <v>2309.5954000000002</v>
      </c>
    </row>
    <row r="23" spans="1:13">
      <c r="A23" s="103"/>
      <c r="B23" s="105">
        <v>10</v>
      </c>
      <c r="C23" s="103" t="s">
        <v>24</v>
      </c>
      <c r="D23" s="103">
        <v>145</v>
      </c>
      <c r="E23" s="106">
        <v>32.46</v>
      </c>
      <c r="F23" s="103">
        <v>81</v>
      </c>
      <c r="G23" s="106">
        <v>260.19</v>
      </c>
      <c r="H23" s="103">
        <v>74</v>
      </c>
      <c r="I23" s="106">
        <v>197.2</v>
      </c>
      <c r="J23" s="103">
        <v>300</v>
      </c>
      <c r="K23" s="106">
        <v>489.85</v>
      </c>
      <c r="L23" s="106">
        <v>31.93</v>
      </c>
      <c r="M23" s="106">
        <v>1534.3335</v>
      </c>
    </row>
    <row r="24" spans="1:13">
      <c r="A24" s="103"/>
      <c r="B24" s="105">
        <v>11</v>
      </c>
      <c r="C24" s="103" t="s">
        <v>25</v>
      </c>
      <c r="D24" s="103">
        <v>10</v>
      </c>
      <c r="E24" s="106">
        <v>0.33800000000000002</v>
      </c>
      <c r="F24" s="103">
        <v>20</v>
      </c>
      <c r="G24" s="106">
        <v>4.2580999999999998</v>
      </c>
      <c r="H24" s="103">
        <v>0</v>
      </c>
      <c r="I24" s="106">
        <v>0</v>
      </c>
      <c r="J24" s="103">
        <v>30</v>
      </c>
      <c r="K24" s="106">
        <v>4.5960999999999999</v>
      </c>
      <c r="L24" s="106">
        <v>0.23</v>
      </c>
      <c r="M24" s="106">
        <v>1987.7678000000001</v>
      </c>
    </row>
    <row r="25" spans="1:13">
      <c r="A25" s="103"/>
      <c r="B25" s="105">
        <v>12</v>
      </c>
      <c r="C25" s="103" t="s">
        <v>26</v>
      </c>
      <c r="D25" s="103">
        <v>62</v>
      </c>
      <c r="E25" s="106">
        <v>7.3417000000000003</v>
      </c>
      <c r="F25" s="103">
        <v>12</v>
      </c>
      <c r="G25" s="106">
        <v>8.4169999999999998</v>
      </c>
      <c r="H25" s="103">
        <v>18</v>
      </c>
      <c r="I25" s="106">
        <v>5.3994</v>
      </c>
      <c r="J25" s="103">
        <v>92</v>
      </c>
      <c r="K25" s="106">
        <v>21.158100000000001</v>
      </c>
      <c r="L25" s="106">
        <v>1.52</v>
      </c>
      <c r="M25" s="106">
        <v>1390.1918000000001</v>
      </c>
    </row>
    <row r="26" spans="1:13">
      <c r="A26" s="103"/>
      <c r="B26" s="105">
        <v>13</v>
      </c>
      <c r="C26" s="103" t="s">
        <v>27</v>
      </c>
      <c r="D26" s="103">
        <v>517</v>
      </c>
      <c r="E26" s="106">
        <v>76.915199999999999</v>
      </c>
      <c r="F26" s="103">
        <v>3</v>
      </c>
      <c r="G26" s="106">
        <v>0.65690000000000004</v>
      </c>
      <c r="H26" s="103">
        <v>22</v>
      </c>
      <c r="I26" s="106">
        <v>94.966999999999999</v>
      </c>
      <c r="J26" s="103">
        <v>542</v>
      </c>
      <c r="K26" s="106">
        <v>172.53909999999999</v>
      </c>
      <c r="L26" s="106">
        <v>1.08</v>
      </c>
      <c r="M26" s="106">
        <v>15984.605100000001</v>
      </c>
    </row>
    <row r="27" spans="1:13">
      <c r="A27" s="103"/>
      <c r="B27" s="105">
        <v>14</v>
      </c>
      <c r="C27" s="103" t="s">
        <v>28</v>
      </c>
      <c r="D27" s="103">
        <v>66</v>
      </c>
      <c r="E27" s="106">
        <v>0.36249999999999999</v>
      </c>
      <c r="F27" s="103">
        <v>0</v>
      </c>
      <c r="G27" s="106">
        <v>0</v>
      </c>
      <c r="H27" s="103">
        <v>10</v>
      </c>
      <c r="I27" s="106">
        <v>45.238599999999998</v>
      </c>
      <c r="J27" s="103">
        <v>76</v>
      </c>
      <c r="K27" s="106">
        <v>45.601100000000002</v>
      </c>
      <c r="L27" s="106">
        <v>0.41</v>
      </c>
      <c r="M27" s="106">
        <v>11199</v>
      </c>
    </row>
    <row r="28" spans="1:13">
      <c r="A28" s="103"/>
      <c r="B28" s="105">
        <v>15</v>
      </c>
      <c r="C28" s="103" t="s">
        <v>29</v>
      </c>
      <c r="D28" s="103">
        <v>0</v>
      </c>
      <c r="E28" s="106">
        <v>0</v>
      </c>
      <c r="F28" s="103">
        <v>0</v>
      </c>
      <c r="G28" s="106">
        <v>0</v>
      </c>
      <c r="H28" s="103">
        <v>11</v>
      </c>
      <c r="I28" s="106">
        <v>3.5459999999999998</v>
      </c>
      <c r="J28" s="103">
        <v>11</v>
      </c>
      <c r="K28" s="106">
        <v>3.5459999999999998</v>
      </c>
      <c r="L28" s="106">
        <v>0.24</v>
      </c>
      <c r="M28" s="106">
        <v>1452.8669</v>
      </c>
    </row>
    <row r="29" spans="1:13">
      <c r="A29" s="103"/>
      <c r="B29" s="105">
        <v>16</v>
      </c>
      <c r="C29" s="103" t="s">
        <v>30</v>
      </c>
      <c r="D29" s="103">
        <v>4</v>
      </c>
      <c r="E29" s="106">
        <v>0.16869999999999999</v>
      </c>
      <c r="F29" s="103">
        <v>0</v>
      </c>
      <c r="G29" s="106">
        <v>0</v>
      </c>
      <c r="H29" s="103">
        <v>158</v>
      </c>
      <c r="I29" s="106">
        <v>11.4017</v>
      </c>
      <c r="J29" s="103">
        <v>162</v>
      </c>
      <c r="K29" s="106">
        <v>11.570399999999999</v>
      </c>
      <c r="L29" s="106">
        <v>0.54</v>
      </c>
      <c r="M29" s="106">
        <v>2125.3883000000001</v>
      </c>
    </row>
    <row r="30" spans="1:13">
      <c r="A30" s="103"/>
      <c r="B30" s="105">
        <v>17</v>
      </c>
      <c r="C30" s="103" t="s">
        <v>31</v>
      </c>
      <c r="D30" s="103">
        <v>99</v>
      </c>
      <c r="E30" s="106">
        <v>7.43</v>
      </c>
      <c r="F30" s="103">
        <v>0</v>
      </c>
      <c r="G30" s="106">
        <v>0</v>
      </c>
      <c r="H30" s="103">
        <v>21</v>
      </c>
      <c r="I30" s="106">
        <v>82.98</v>
      </c>
      <c r="J30" s="103">
        <v>120</v>
      </c>
      <c r="K30" s="106">
        <v>90.41</v>
      </c>
      <c r="L30" s="106">
        <v>2.74</v>
      </c>
      <c r="M30" s="106">
        <v>3304.69</v>
      </c>
    </row>
    <row r="31" spans="1:13">
      <c r="A31" s="103"/>
      <c r="B31" s="105">
        <v>18</v>
      </c>
      <c r="C31" s="103" t="s">
        <v>32</v>
      </c>
      <c r="D31" s="103">
        <v>0</v>
      </c>
      <c r="E31" s="106">
        <v>0</v>
      </c>
      <c r="F31" s="103">
        <v>0</v>
      </c>
      <c r="G31" s="106">
        <v>0</v>
      </c>
      <c r="H31" s="103">
        <v>25</v>
      </c>
      <c r="I31" s="106">
        <v>3.2429000000000001</v>
      </c>
      <c r="J31" s="103">
        <v>25</v>
      </c>
      <c r="K31" s="106">
        <v>3.2429000000000001</v>
      </c>
      <c r="L31" s="106">
        <v>3.81</v>
      </c>
      <c r="M31" s="106">
        <v>85.015100000000004</v>
      </c>
    </row>
    <row r="32" spans="1:13" s="102" customFormat="1">
      <c r="A32" s="104"/>
      <c r="B32" s="156" t="s">
        <v>33</v>
      </c>
      <c r="C32" s="156"/>
      <c r="D32" s="104">
        <v>1340</v>
      </c>
      <c r="E32" s="104">
        <v>259.31</v>
      </c>
      <c r="F32" s="104">
        <v>293</v>
      </c>
      <c r="G32" s="104">
        <v>502.64</v>
      </c>
      <c r="H32" s="104">
        <v>539</v>
      </c>
      <c r="I32" s="104">
        <v>533.64</v>
      </c>
      <c r="J32" s="104">
        <v>2172</v>
      </c>
      <c r="K32" s="104">
        <v>1295.58</v>
      </c>
      <c r="L32" s="104">
        <v>2.06</v>
      </c>
      <c r="M32" s="104">
        <v>63034.03</v>
      </c>
    </row>
    <row r="33" spans="1:13">
      <c r="A33" s="103"/>
      <c r="B33" s="105">
        <v>19</v>
      </c>
      <c r="C33" s="103" t="s">
        <v>34</v>
      </c>
      <c r="D33" s="103">
        <v>148</v>
      </c>
      <c r="E33" s="106">
        <v>6.2759999999999998</v>
      </c>
      <c r="F33" s="103">
        <v>0</v>
      </c>
      <c r="G33" s="106">
        <v>0</v>
      </c>
      <c r="H33" s="103">
        <v>12</v>
      </c>
      <c r="I33" s="106">
        <v>1.1355999999999999</v>
      </c>
      <c r="J33" s="103">
        <v>160</v>
      </c>
      <c r="K33" s="106">
        <v>7.4116</v>
      </c>
      <c r="L33" s="106">
        <v>8.56</v>
      </c>
      <c r="M33" s="106">
        <v>86.552599999999998</v>
      </c>
    </row>
    <row r="34" spans="1:13">
      <c r="A34" s="103"/>
      <c r="B34" s="105">
        <v>20</v>
      </c>
      <c r="C34" s="103" t="s">
        <v>35</v>
      </c>
      <c r="D34" s="103">
        <v>57</v>
      </c>
      <c r="E34" s="106">
        <v>6</v>
      </c>
      <c r="F34" s="103">
        <v>11</v>
      </c>
      <c r="G34" s="106">
        <v>3.66</v>
      </c>
      <c r="H34" s="103">
        <v>194</v>
      </c>
      <c r="I34" s="106">
        <v>4.37</v>
      </c>
      <c r="J34" s="103">
        <v>262</v>
      </c>
      <c r="K34" s="106">
        <v>14.03</v>
      </c>
      <c r="L34" s="106">
        <v>0.93</v>
      </c>
      <c r="M34" s="106">
        <v>1507.15</v>
      </c>
    </row>
    <row r="35" spans="1:13">
      <c r="A35" s="103"/>
      <c r="B35" s="105">
        <v>21</v>
      </c>
      <c r="C35" s="103" t="s">
        <v>36</v>
      </c>
      <c r="D35" s="103">
        <v>522</v>
      </c>
      <c r="E35" s="106">
        <v>1.5696000000000001</v>
      </c>
      <c r="F35" s="103">
        <v>0</v>
      </c>
      <c r="G35" s="106">
        <v>0</v>
      </c>
      <c r="H35" s="103">
        <v>1</v>
      </c>
      <c r="I35" s="106">
        <v>3.3E-3</v>
      </c>
      <c r="J35" s="103">
        <v>523</v>
      </c>
      <c r="K35" s="106">
        <v>1.5729</v>
      </c>
      <c r="L35" s="106">
        <v>16.91</v>
      </c>
      <c r="M35" s="106">
        <v>9.3041</v>
      </c>
    </row>
    <row r="36" spans="1:13">
      <c r="A36" s="103"/>
      <c r="B36" s="105">
        <v>22</v>
      </c>
      <c r="C36" s="103" t="s">
        <v>37</v>
      </c>
      <c r="D36" s="103">
        <v>20</v>
      </c>
      <c r="E36" s="106">
        <v>2.7803</v>
      </c>
      <c r="F36" s="103">
        <v>0</v>
      </c>
      <c r="G36" s="106">
        <v>0</v>
      </c>
      <c r="H36" s="103">
        <v>0</v>
      </c>
      <c r="I36" s="106">
        <v>0</v>
      </c>
      <c r="J36" s="103">
        <v>20</v>
      </c>
      <c r="K36" s="106">
        <v>2.7803</v>
      </c>
      <c r="L36" s="106">
        <v>5.63</v>
      </c>
      <c r="M36" s="106">
        <v>49.405700000000003</v>
      </c>
    </row>
    <row r="37" spans="1:13">
      <c r="A37" s="103"/>
      <c r="B37" s="105">
        <v>23</v>
      </c>
      <c r="C37" s="103" t="s">
        <v>38</v>
      </c>
      <c r="D37" s="103">
        <v>0</v>
      </c>
      <c r="E37" s="106">
        <v>0</v>
      </c>
      <c r="F37" s="103">
        <v>0</v>
      </c>
      <c r="G37" s="106">
        <v>0</v>
      </c>
      <c r="H37" s="103">
        <v>9</v>
      </c>
      <c r="I37" s="106">
        <v>0.2359</v>
      </c>
      <c r="J37" s="103">
        <v>9</v>
      </c>
      <c r="K37" s="106">
        <v>0.2359</v>
      </c>
      <c r="L37" s="106">
        <v>0.22</v>
      </c>
      <c r="M37" s="106">
        <v>109.2616</v>
      </c>
    </row>
    <row r="38" spans="1:13">
      <c r="A38" s="103"/>
      <c r="B38" s="105">
        <v>24</v>
      </c>
      <c r="C38" s="103" t="s">
        <v>39</v>
      </c>
      <c r="D38" s="103">
        <v>0</v>
      </c>
      <c r="E38" s="106">
        <v>0</v>
      </c>
      <c r="F38" s="103">
        <v>0</v>
      </c>
      <c r="G38" s="106">
        <v>0</v>
      </c>
      <c r="H38" s="103">
        <v>0</v>
      </c>
      <c r="I38" s="106">
        <v>0</v>
      </c>
      <c r="J38" s="103">
        <v>0</v>
      </c>
      <c r="K38" s="106">
        <v>0</v>
      </c>
      <c r="L38" s="106">
        <v>0</v>
      </c>
      <c r="M38" s="106">
        <v>14.8042</v>
      </c>
    </row>
    <row r="39" spans="1:13">
      <c r="A39" s="103"/>
      <c r="B39" s="105">
        <v>25</v>
      </c>
      <c r="C39" s="103" t="s">
        <v>40</v>
      </c>
      <c r="D39" s="103">
        <v>0</v>
      </c>
      <c r="E39" s="106">
        <v>0</v>
      </c>
      <c r="F39" s="103">
        <v>0</v>
      </c>
      <c r="G39" s="106">
        <v>0</v>
      </c>
      <c r="H39" s="103">
        <v>0</v>
      </c>
      <c r="I39" s="106">
        <v>0</v>
      </c>
      <c r="J39" s="103">
        <v>0</v>
      </c>
      <c r="K39" s="106">
        <v>0</v>
      </c>
      <c r="L39" s="106">
        <v>0</v>
      </c>
      <c r="M39" s="106">
        <v>6.21</v>
      </c>
    </row>
    <row r="40" spans="1:13">
      <c r="A40" s="103"/>
      <c r="B40" s="105">
        <v>26</v>
      </c>
      <c r="C40" s="103" t="s">
        <v>41</v>
      </c>
      <c r="D40" s="103">
        <v>165</v>
      </c>
      <c r="E40" s="106">
        <v>2.7898000000000001</v>
      </c>
      <c r="F40" s="103">
        <v>0</v>
      </c>
      <c r="G40" s="106">
        <v>0</v>
      </c>
      <c r="H40" s="103">
        <v>0</v>
      </c>
      <c r="I40" s="106">
        <v>0</v>
      </c>
      <c r="J40" s="103">
        <v>165</v>
      </c>
      <c r="K40" s="106">
        <v>2.7898000000000001</v>
      </c>
      <c r="L40" s="106">
        <v>0.55000000000000004</v>
      </c>
      <c r="M40" s="106">
        <v>509.24630000000002</v>
      </c>
    </row>
    <row r="41" spans="1:13">
      <c r="A41" s="103"/>
      <c r="B41" s="105">
        <v>27</v>
      </c>
      <c r="C41" s="103" t="s">
        <v>42</v>
      </c>
      <c r="D41" s="103">
        <v>278</v>
      </c>
      <c r="E41" s="106">
        <v>56.247399999999999</v>
      </c>
      <c r="F41" s="103">
        <v>5</v>
      </c>
      <c r="G41" s="106">
        <v>12.1684</v>
      </c>
      <c r="H41" s="103">
        <v>51</v>
      </c>
      <c r="I41" s="106">
        <v>36.840699999999998</v>
      </c>
      <c r="J41" s="103">
        <v>334</v>
      </c>
      <c r="K41" s="106">
        <v>105.2565</v>
      </c>
      <c r="L41" s="106">
        <v>3.04</v>
      </c>
      <c r="M41" s="106">
        <v>3462.2523000000001</v>
      </c>
    </row>
    <row r="42" spans="1:13">
      <c r="A42" s="103"/>
      <c r="B42" s="105">
        <v>28</v>
      </c>
      <c r="C42" s="103" t="s">
        <v>43</v>
      </c>
      <c r="D42" s="103">
        <v>2835</v>
      </c>
      <c r="E42" s="106">
        <v>49.197499999999998</v>
      </c>
      <c r="F42" s="103">
        <v>0</v>
      </c>
      <c r="G42" s="106">
        <v>0</v>
      </c>
      <c r="H42" s="103">
        <v>13</v>
      </c>
      <c r="I42" s="106">
        <v>49.912999999999997</v>
      </c>
      <c r="J42" s="103">
        <v>2848</v>
      </c>
      <c r="K42" s="106">
        <v>99.110500000000002</v>
      </c>
      <c r="L42" s="106">
        <v>4.12</v>
      </c>
      <c r="M42" s="106">
        <v>2406.3676999999998</v>
      </c>
    </row>
    <row r="43" spans="1:13">
      <c r="A43" s="103"/>
      <c r="B43" s="105">
        <v>29</v>
      </c>
      <c r="C43" s="103" t="s">
        <v>44</v>
      </c>
      <c r="D43" s="103">
        <v>195</v>
      </c>
      <c r="E43" s="106">
        <v>22.96</v>
      </c>
      <c r="F43" s="103">
        <v>4</v>
      </c>
      <c r="G43" s="106">
        <v>7.47</v>
      </c>
      <c r="H43" s="103">
        <v>1</v>
      </c>
      <c r="I43" s="106">
        <v>0.01</v>
      </c>
      <c r="J43" s="103">
        <v>200</v>
      </c>
      <c r="K43" s="106">
        <v>30.44</v>
      </c>
      <c r="L43" s="106">
        <v>7.75</v>
      </c>
      <c r="M43" s="106">
        <v>392.57</v>
      </c>
    </row>
    <row r="44" spans="1:13">
      <c r="A44" s="103"/>
      <c r="B44" s="105">
        <v>30</v>
      </c>
      <c r="C44" s="103" t="s">
        <v>45</v>
      </c>
      <c r="D44" s="103">
        <v>0</v>
      </c>
      <c r="E44" s="106">
        <v>0</v>
      </c>
      <c r="F44" s="103">
        <v>0</v>
      </c>
      <c r="G44" s="106">
        <v>0</v>
      </c>
      <c r="H44" s="103">
        <v>356</v>
      </c>
      <c r="I44" s="106">
        <v>8.09</v>
      </c>
      <c r="J44" s="103">
        <v>356</v>
      </c>
      <c r="K44" s="106">
        <v>8.09</v>
      </c>
      <c r="L44" s="106">
        <v>1.22</v>
      </c>
      <c r="M44" s="106">
        <v>661.89</v>
      </c>
    </row>
    <row r="45" spans="1:13">
      <c r="A45" s="103"/>
      <c r="B45" s="105">
        <v>31</v>
      </c>
      <c r="C45" s="103" t="s">
        <v>46</v>
      </c>
      <c r="D45" s="103">
        <v>0</v>
      </c>
      <c r="E45" s="106">
        <v>0</v>
      </c>
      <c r="F45" s="103">
        <v>0</v>
      </c>
      <c r="G45" s="106">
        <v>0</v>
      </c>
      <c r="H45" s="103">
        <v>1</v>
      </c>
      <c r="I45" s="106">
        <v>2.47E-2</v>
      </c>
      <c r="J45" s="103">
        <v>1</v>
      </c>
      <c r="K45" s="106">
        <v>2.47E-2</v>
      </c>
      <c r="L45" s="106">
        <v>0.01</v>
      </c>
      <c r="M45" s="106">
        <v>222.11369999999999</v>
      </c>
    </row>
    <row r="46" spans="1:13">
      <c r="A46" s="103"/>
      <c r="B46" s="105">
        <v>32</v>
      </c>
      <c r="C46" s="103" t="s">
        <v>47</v>
      </c>
      <c r="D46" s="103">
        <v>0</v>
      </c>
      <c r="E46" s="106">
        <v>0</v>
      </c>
      <c r="F46" s="103">
        <v>0</v>
      </c>
      <c r="G46" s="106">
        <v>0</v>
      </c>
      <c r="H46" s="103">
        <v>1</v>
      </c>
      <c r="I46" s="106">
        <v>3.5400000000000001E-2</v>
      </c>
      <c r="J46" s="103">
        <v>1</v>
      </c>
      <c r="K46" s="106">
        <v>3.5400000000000001E-2</v>
      </c>
      <c r="L46" s="106">
        <v>0.04</v>
      </c>
      <c r="M46" s="106">
        <v>79.805599999999998</v>
      </c>
    </row>
    <row r="47" spans="1:13">
      <c r="A47" s="103"/>
      <c r="B47" s="105">
        <v>33</v>
      </c>
      <c r="C47" s="103" t="s">
        <v>48</v>
      </c>
      <c r="D47" s="103">
        <v>10</v>
      </c>
      <c r="E47" s="106">
        <v>4.9038000000000004</v>
      </c>
      <c r="F47" s="103">
        <v>0</v>
      </c>
      <c r="G47" s="106">
        <v>0</v>
      </c>
      <c r="H47" s="103">
        <v>0</v>
      </c>
      <c r="I47" s="106">
        <v>0</v>
      </c>
      <c r="J47" s="103">
        <v>10</v>
      </c>
      <c r="K47" s="106">
        <v>4.9038000000000004</v>
      </c>
      <c r="L47" s="106">
        <v>8.86</v>
      </c>
      <c r="M47" s="106">
        <v>55.334299999999999</v>
      </c>
    </row>
    <row r="48" spans="1:13">
      <c r="A48" s="103"/>
      <c r="B48" s="105">
        <v>34</v>
      </c>
      <c r="C48" s="103" t="s">
        <v>49</v>
      </c>
      <c r="D48" s="103">
        <v>540</v>
      </c>
      <c r="E48" s="106">
        <v>75.7</v>
      </c>
      <c r="F48" s="103">
        <v>0</v>
      </c>
      <c r="G48" s="106">
        <v>0</v>
      </c>
      <c r="H48" s="103">
        <v>41</v>
      </c>
      <c r="I48" s="106">
        <v>49.15</v>
      </c>
      <c r="J48" s="103">
        <v>581</v>
      </c>
      <c r="K48" s="106">
        <v>124.85</v>
      </c>
      <c r="L48" s="106">
        <v>7.58</v>
      </c>
      <c r="M48" s="106">
        <v>1647.05</v>
      </c>
    </row>
    <row r="49" spans="1:13">
      <c r="A49" s="103"/>
      <c r="B49" s="105">
        <v>35</v>
      </c>
      <c r="C49" s="103" t="s">
        <v>50</v>
      </c>
      <c r="D49" s="103">
        <v>46295</v>
      </c>
      <c r="E49" s="106">
        <v>99.61</v>
      </c>
      <c r="F49" s="103">
        <v>0</v>
      </c>
      <c r="G49" s="106">
        <v>0</v>
      </c>
      <c r="H49" s="103">
        <v>0</v>
      </c>
      <c r="I49" s="106">
        <v>0</v>
      </c>
      <c r="J49" s="103">
        <v>46295</v>
      </c>
      <c r="K49" s="106">
        <v>99.61</v>
      </c>
      <c r="L49" s="106">
        <v>17.14</v>
      </c>
      <c r="M49" s="106">
        <v>581.32000000000005</v>
      </c>
    </row>
    <row r="50" spans="1:13">
      <c r="A50" s="103"/>
      <c r="B50" s="105">
        <v>36</v>
      </c>
      <c r="C50" s="103" t="s">
        <v>51</v>
      </c>
      <c r="D50" s="103">
        <v>0</v>
      </c>
      <c r="E50" s="106">
        <v>0</v>
      </c>
      <c r="F50" s="103">
        <v>0</v>
      </c>
      <c r="G50" s="106">
        <v>0</v>
      </c>
      <c r="H50" s="103">
        <v>0</v>
      </c>
      <c r="I50" s="106">
        <v>0</v>
      </c>
      <c r="J50" s="103">
        <v>0</v>
      </c>
      <c r="K50" s="106">
        <v>0</v>
      </c>
      <c r="L50" s="106">
        <v>0</v>
      </c>
      <c r="M50" s="106">
        <v>30.5822</v>
      </c>
    </row>
    <row r="51" spans="1:13">
      <c r="A51" s="103"/>
      <c r="B51" s="105">
        <v>37</v>
      </c>
      <c r="C51" s="103" t="s">
        <v>52</v>
      </c>
      <c r="D51" s="103">
        <v>0</v>
      </c>
      <c r="E51" s="106">
        <v>0</v>
      </c>
      <c r="F51" s="103">
        <v>0</v>
      </c>
      <c r="G51" s="106">
        <v>0</v>
      </c>
      <c r="H51" s="103">
        <v>0</v>
      </c>
      <c r="I51" s="106">
        <v>0</v>
      </c>
      <c r="J51" s="103">
        <v>0</v>
      </c>
      <c r="K51" s="106">
        <v>0</v>
      </c>
      <c r="L51" s="106">
        <v>0</v>
      </c>
      <c r="M51" s="106">
        <v>0.59</v>
      </c>
    </row>
    <row r="52" spans="1:13">
      <c r="A52" s="103"/>
      <c r="B52" s="105">
        <v>38</v>
      </c>
      <c r="C52" s="103" t="s">
        <v>53</v>
      </c>
      <c r="D52" s="103">
        <v>0</v>
      </c>
      <c r="E52" s="106">
        <v>0</v>
      </c>
      <c r="F52" s="103">
        <v>9</v>
      </c>
      <c r="G52" s="106">
        <v>0.45</v>
      </c>
      <c r="H52" s="103">
        <v>23</v>
      </c>
      <c r="I52" s="106">
        <v>2.69</v>
      </c>
      <c r="J52" s="103">
        <v>32</v>
      </c>
      <c r="K52" s="106">
        <v>3.14</v>
      </c>
      <c r="L52" s="106">
        <v>0.35</v>
      </c>
      <c r="M52" s="106">
        <v>895.8</v>
      </c>
    </row>
    <row r="53" spans="1:13" s="102" customFormat="1">
      <c r="A53" s="104"/>
      <c r="B53" s="156" t="s">
        <v>54</v>
      </c>
      <c r="C53" s="156"/>
      <c r="D53" s="104">
        <v>51065</v>
      </c>
      <c r="E53" s="104">
        <v>328.03</v>
      </c>
      <c r="F53" s="104">
        <v>29</v>
      </c>
      <c r="G53" s="104">
        <v>23.75</v>
      </c>
      <c r="H53" s="104">
        <v>703</v>
      </c>
      <c r="I53" s="104">
        <v>152.5</v>
      </c>
      <c r="J53" s="104">
        <v>51797</v>
      </c>
      <c r="K53" s="104">
        <v>504.28</v>
      </c>
      <c r="L53" s="104">
        <v>3.96</v>
      </c>
      <c r="M53" s="104">
        <v>12727.61</v>
      </c>
    </row>
    <row r="54" spans="1:13" s="102" customFormat="1">
      <c r="A54" s="104"/>
      <c r="B54" s="156" t="s">
        <v>55</v>
      </c>
      <c r="C54" s="156"/>
      <c r="D54" s="104">
        <v>52405</v>
      </c>
      <c r="E54" s="104">
        <v>587.34</v>
      </c>
      <c r="F54" s="104">
        <v>322</v>
      </c>
      <c r="G54" s="104">
        <v>526.39</v>
      </c>
      <c r="H54" s="104">
        <v>1242</v>
      </c>
      <c r="I54" s="104">
        <v>686.13</v>
      </c>
      <c r="J54" s="104">
        <v>53969</v>
      </c>
      <c r="K54" s="104">
        <v>1799.866</v>
      </c>
      <c r="L54" s="104">
        <v>2.38</v>
      </c>
      <c r="M54" s="104">
        <v>75761.64</v>
      </c>
    </row>
    <row r="55" spans="1:13">
      <c r="A55" s="103"/>
      <c r="B55" s="105">
        <v>39</v>
      </c>
      <c r="C55" s="103" t="s">
        <v>56</v>
      </c>
      <c r="D55" s="103">
        <v>0</v>
      </c>
      <c r="E55" s="106">
        <v>0</v>
      </c>
      <c r="F55" s="103">
        <v>0</v>
      </c>
      <c r="G55" s="106">
        <v>0</v>
      </c>
      <c r="H55" s="103">
        <v>1</v>
      </c>
      <c r="I55" s="106">
        <v>28.95</v>
      </c>
      <c r="J55" s="103">
        <v>1</v>
      </c>
      <c r="K55" s="106">
        <v>28.95</v>
      </c>
      <c r="L55" s="106">
        <v>14.97</v>
      </c>
      <c r="M55" s="106">
        <v>193.45</v>
      </c>
    </row>
    <row r="56" spans="1:13">
      <c r="A56" s="103"/>
      <c r="B56" s="105">
        <v>40</v>
      </c>
      <c r="C56" s="103" t="s">
        <v>57</v>
      </c>
      <c r="D56" s="103">
        <v>0</v>
      </c>
      <c r="E56" s="106">
        <v>0</v>
      </c>
      <c r="F56" s="103">
        <v>0</v>
      </c>
      <c r="G56" s="106">
        <v>0</v>
      </c>
      <c r="H56" s="103">
        <v>37</v>
      </c>
      <c r="I56" s="106">
        <v>2.4500000000000002</v>
      </c>
      <c r="J56" s="103">
        <v>37</v>
      </c>
      <c r="K56" s="106">
        <v>2.4500000000000002</v>
      </c>
      <c r="L56" s="106">
        <v>1.28</v>
      </c>
      <c r="M56" s="106">
        <v>190.78</v>
      </c>
    </row>
    <row r="57" spans="1:13">
      <c r="A57" s="103"/>
      <c r="B57" s="105">
        <v>41</v>
      </c>
      <c r="C57" s="103" t="s">
        <v>58</v>
      </c>
      <c r="D57" s="103">
        <v>0</v>
      </c>
      <c r="E57" s="106">
        <v>0</v>
      </c>
      <c r="F57" s="103">
        <v>0</v>
      </c>
      <c r="G57" s="106">
        <v>0</v>
      </c>
      <c r="H57" s="103">
        <v>0</v>
      </c>
      <c r="I57" s="106">
        <v>0</v>
      </c>
      <c r="J57" s="103">
        <v>0</v>
      </c>
      <c r="K57" s="106">
        <v>0</v>
      </c>
      <c r="L57" s="106">
        <v>0</v>
      </c>
      <c r="M57" s="106">
        <v>391.28</v>
      </c>
    </row>
    <row r="58" spans="1:13" s="102" customFormat="1">
      <c r="A58" s="104"/>
      <c r="B58" s="156" t="s">
        <v>59</v>
      </c>
      <c r="C58" s="156"/>
      <c r="D58" s="104">
        <v>0</v>
      </c>
      <c r="E58" s="104">
        <v>0</v>
      </c>
      <c r="F58" s="104">
        <v>0</v>
      </c>
      <c r="G58" s="104">
        <v>0</v>
      </c>
      <c r="H58" s="104">
        <v>38</v>
      </c>
      <c r="I58" s="104">
        <v>31.4</v>
      </c>
      <c r="J58" s="104">
        <v>38</v>
      </c>
      <c r="K58" s="104">
        <v>31.4</v>
      </c>
      <c r="L58" s="104">
        <v>4.05</v>
      </c>
      <c r="M58" s="104">
        <v>775.51</v>
      </c>
    </row>
    <row r="59" spans="1:13" s="102" customFormat="1">
      <c r="A59" s="104"/>
      <c r="B59" s="156" t="s">
        <v>60</v>
      </c>
      <c r="C59" s="156"/>
      <c r="D59" s="104">
        <v>52405</v>
      </c>
      <c r="E59" s="104">
        <v>587.34</v>
      </c>
      <c r="F59" s="104">
        <v>322</v>
      </c>
      <c r="G59" s="104">
        <v>526.39</v>
      </c>
      <c r="H59" s="104">
        <v>1280</v>
      </c>
      <c r="I59" s="104">
        <v>717.53</v>
      </c>
      <c r="J59" s="104">
        <v>54007</v>
      </c>
      <c r="K59" s="104">
        <v>1831.2660000000001</v>
      </c>
      <c r="L59" s="104">
        <v>2.39</v>
      </c>
      <c r="M59" s="104">
        <v>76537.149999999994</v>
      </c>
    </row>
    <row r="60" spans="1:13">
      <c r="A60" s="103"/>
      <c r="B60" s="105">
        <v>42</v>
      </c>
      <c r="C60" s="103" t="s">
        <v>61</v>
      </c>
      <c r="D60" s="103">
        <v>0</v>
      </c>
      <c r="E60" s="106">
        <v>0</v>
      </c>
      <c r="F60" s="103">
        <v>0</v>
      </c>
      <c r="G60" s="106">
        <v>0</v>
      </c>
      <c r="H60" s="103">
        <v>181</v>
      </c>
      <c r="I60" s="106">
        <v>0.1449</v>
      </c>
      <c r="J60" s="103">
        <v>181</v>
      </c>
      <c r="K60" s="106">
        <v>0.1449</v>
      </c>
      <c r="L60" s="106">
        <v>0.12</v>
      </c>
      <c r="M60" s="106">
        <v>125.4962</v>
      </c>
    </row>
    <row r="61" spans="1:13">
      <c r="A61" s="103"/>
      <c r="B61" s="105">
        <v>43</v>
      </c>
      <c r="C61" s="103" t="s">
        <v>62</v>
      </c>
      <c r="D61" s="103">
        <v>0</v>
      </c>
      <c r="E61" s="106">
        <v>0</v>
      </c>
      <c r="F61" s="103">
        <v>0</v>
      </c>
      <c r="G61" s="106">
        <v>0</v>
      </c>
      <c r="H61" s="103">
        <v>0</v>
      </c>
      <c r="I61" s="106">
        <v>0</v>
      </c>
      <c r="J61" s="103">
        <v>0</v>
      </c>
      <c r="K61" s="106">
        <v>0</v>
      </c>
      <c r="L61" s="106">
        <v>0</v>
      </c>
      <c r="M61" s="106">
        <v>11.048500000000001</v>
      </c>
    </row>
    <row r="62" spans="1:13">
      <c r="A62" s="103"/>
      <c r="B62" s="105">
        <v>44</v>
      </c>
      <c r="C62" s="103" t="s">
        <v>63</v>
      </c>
      <c r="D62" s="103">
        <v>0</v>
      </c>
      <c r="E62" s="106">
        <v>0</v>
      </c>
      <c r="F62" s="103">
        <v>0</v>
      </c>
      <c r="G62" s="106">
        <v>0</v>
      </c>
      <c r="H62" s="103">
        <v>0</v>
      </c>
      <c r="I62" s="106">
        <v>0</v>
      </c>
      <c r="J62" s="103">
        <v>0</v>
      </c>
      <c r="K62" s="106">
        <v>0</v>
      </c>
      <c r="L62" s="106">
        <v>0</v>
      </c>
      <c r="M62" s="106">
        <v>2.7953999999999999</v>
      </c>
    </row>
    <row r="63" spans="1:13">
      <c r="A63" s="103"/>
      <c r="B63" s="105">
        <v>45</v>
      </c>
      <c r="C63" s="103" t="s">
        <v>64</v>
      </c>
      <c r="D63" s="103">
        <v>0</v>
      </c>
      <c r="E63" s="106">
        <v>0</v>
      </c>
      <c r="F63" s="103">
        <v>0</v>
      </c>
      <c r="G63" s="106">
        <v>0</v>
      </c>
      <c r="H63" s="103">
        <v>0</v>
      </c>
      <c r="I63" s="106">
        <v>0</v>
      </c>
      <c r="J63" s="103">
        <v>0</v>
      </c>
      <c r="K63" s="106">
        <v>0</v>
      </c>
      <c r="L63" s="106">
        <v>0</v>
      </c>
      <c r="M63" s="106">
        <v>98.114800000000002</v>
      </c>
    </row>
    <row r="64" spans="1:13" s="102" customFormat="1">
      <c r="A64" s="104"/>
      <c r="B64" s="156" t="s">
        <v>65</v>
      </c>
      <c r="C64" s="156"/>
      <c r="D64" s="104">
        <v>0</v>
      </c>
      <c r="E64" s="104">
        <v>0</v>
      </c>
      <c r="F64" s="104">
        <v>0</v>
      </c>
      <c r="G64" s="104">
        <v>0</v>
      </c>
      <c r="H64" s="104">
        <v>181</v>
      </c>
      <c r="I64" s="104">
        <v>0.14000000000000001</v>
      </c>
      <c r="J64" s="104">
        <v>181</v>
      </c>
      <c r="K64" s="104">
        <v>0.1449</v>
      </c>
      <c r="L64" s="104">
        <v>0.06</v>
      </c>
      <c r="M64" s="104">
        <v>237.45</v>
      </c>
    </row>
    <row r="65" spans="1:13" s="102" customFormat="1">
      <c r="A65" s="104"/>
      <c r="B65" s="156" t="s">
        <v>66</v>
      </c>
      <c r="C65" s="156"/>
      <c r="D65" s="104">
        <v>52405</v>
      </c>
      <c r="E65" s="104">
        <v>587.34</v>
      </c>
      <c r="F65" s="104">
        <v>322</v>
      </c>
      <c r="G65" s="104">
        <v>526.39</v>
      </c>
      <c r="H65" s="104">
        <v>1461</v>
      </c>
      <c r="I65" s="104">
        <v>717.68</v>
      </c>
      <c r="J65" s="104">
        <v>54188</v>
      </c>
      <c r="K65" s="104">
        <v>1831.4109000000001</v>
      </c>
      <c r="L65" s="104">
        <v>2.39</v>
      </c>
      <c r="M65" s="104">
        <v>76774.61</v>
      </c>
    </row>
  </sheetData>
  <mergeCells count="26">
    <mergeCell ref="B54:C54"/>
    <mergeCell ref="B58:C58"/>
    <mergeCell ref="B59:C59"/>
    <mergeCell ref="B64:C64"/>
    <mergeCell ref="B65:C65"/>
    <mergeCell ref="G12:G13"/>
    <mergeCell ref="F11:G11"/>
    <mergeCell ref="B10:B13"/>
    <mergeCell ref="B32:C32"/>
    <mergeCell ref="B53:C53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69" bottom="0.76" header="0.3" footer="0.3"/>
  <pageSetup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4"/>
  <sheetViews>
    <sheetView view="pageBreakPreview" topLeftCell="A3" zoomScale="60" zoomScaleNormal="80" workbookViewId="0">
      <pane xSplit="3" ySplit="10" topLeftCell="J13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AA64"/>
    </sheetView>
  </sheetViews>
  <sheetFormatPr defaultRowHeight="15"/>
  <cols>
    <col min="1" max="1" width="9.140625" style="50" customWidth="1"/>
    <col min="2" max="2" width="9.140625" style="59" customWidth="1"/>
    <col min="3" max="3" width="34" style="60" customWidth="1"/>
    <col min="4" max="4" width="13.5703125" customWidth="1"/>
    <col min="5" max="5" width="14.28515625" style="66" customWidth="1"/>
    <col min="6" max="6" width="12.5703125" customWidth="1"/>
    <col min="7" max="7" width="11.85546875" style="66" customWidth="1"/>
    <col min="8" max="8" width="14.7109375" customWidth="1"/>
    <col min="9" max="9" width="15.140625" style="66" customWidth="1"/>
    <col min="10" max="10" width="13.7109375" customWidth="1"/>
    <col min="11" max="11" width="13.5703125" style="66" customWidth="1"/>
    <col min="12" max="12" width="12.140625" customWidth="1"/>
    <col min="13" max="13" width="11.42578125" style="66" customWidth="1"/>
    <col min="14" max="14" width="12" customWidth="1"/>
    <col min="15" max="15" width="12.5703125" style="66" bestFit="1" customWidth="1"/>
    <col min="16" max="16" width="12.28515625" customWidth="1"/>
    <col min="17" max="17" width="11.28515625" style="66" customWidth="1"/>
    <col min="18" max="18" width="10.5703125" customWidth="1"/>
    <col min="19" max="19" width="12.140625" style="66" customWidth="1"/>
    <col min="20" max="20" width="12.7109375" customWidth="1"/>
    <col min="21" max="21" width="13.85546875" style="66" customWidth="1"/>
    <col min="22" max="22" width="13.85546875" customWidth="1"/>
    <col min="23" max="23" width="11.7109375" style="66" customWidth="1"/>
    <col min="24" max="24" width="11.85546875" customWidth="1"/>
    <col min="25" max="25" width="14.140625" style="66" customWidth="1"/>
    <col min="26" max="26" width="12" customWidth="1"/>
    <col min="27" max="27" width="14.140625" style="66" customWidth="1"/>
    <col min="28" max="28" width="11.7109375" customWidth="1"/>
    <col min="29" max="29" width="12.140625" style="66" customWidth="1"/>
    <col min="30" max="30" width="12.5703125" customWidth="1"/>
    <col min="31" max="31" width="13.140625" style="66" customWidth="1"/>
  </cols>
  <sheetData>
    <row r="3" spans="1:34" ht="18">
      <c r="B3" s="114"/>
      <c r="C3" s="115"/>
      <c r="D3" s="116"/>
      <c r="E3" s="186"/>
      <c r="F3" s="186"/>
      <c r="G3" s="186"/>
      <c r="H3" s="112"/>
      <c r="I3" s="89"/>
      <c r="J3" s="112"/>
      <c r="K3" s="89"/>
      <c r="L3" s="112"/>
      <c r="M3" s="89"/>
      <c r="N3" s="112"/>
      <c r="O3" s="89"/>
      <c r="P3" s="116"/>
      <c r="Q3" s="61"/>
      <c r="R3" s="187" t="s">
        <v>115</v>
      </c>
      <c r="S3" s="187"/>
      <c r="T3" s="187"/>
      <c r="U3" s="187"/>
      <c r="V3" s="187"/>
      <c r="W3" s="187"/>
      <c r="X3" s="187"/>
      <c r="Y3" s="187"/>
      <c r="Z3" s="187"/>
      <c r="AA3" s="187"/>
    </row>
    <row r="4" spans="1:34" ht="18">
      <c r="B4" s="114"/>
      <c r="C4" s="115"/>
      <c r="D4" s="116"/>
      <c r="E4" s="61"/>
      <c r="F4" s="116"/>
      <c r="G4" s="61"/>
      <c r="H4" s="116"/>
      <c r="I4" s="61"/>
      <c r="J4" s="116"/>
      <c r="K4" s="61"/>
      <c r="L4" s="116"/>
      <c r="M4" s="61"/>
      <c r="N4" s="116"/>
      <c r="O4" s="61"/>
      <c r="P4" s="116"/>
      <c r="Q4" s="61"/>
      <c r="R4" s="116"/>
      <c r="S4" s="61"/>
      <c r="T4" s="116"/>
      <c r="U4" s="61"/>
      <c r="V4" s="116"/>
      <c r="W4" s="61"/>
      <c r="X4" s="116"/>
      <c r="Y4" s="61"/>
      <c r="Z4" s="116"/>
      <c r="AA4" s="61"/>
    </row>
    <row r="5" spans="1:34" ht="45" customHeight="1">
      <c r="B5" s="190" t="s">
        <v>116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2"/>
      <c r="T5" s="191"/>
      <c r="U5" s="192"/>
      <c r="V5" s="191"/>
      <c r="W5" s="192"/>
      <c r="X5" s="191"/>
      <c r="Y5" s="192"/>
      <c r="Z5" s="191"/>
      <c r="AA5" s="193"/>
      <c r="AB5" s="222" t="s">
        <v>2</v>
      </c>
      <c r="AC5" s="223"/>
    </row>
    <row r="6" spans="1:34" ht="18">
      <c r="B6" s="114"/>
      <c r="C6" s="113"/>
      <c r="D6" s="117"/>
      <c r="E6" s="118"/>
      <c r="F6" s="117"/>
      <c r="G6" s="118"/>
      <c r="H6" s="117"/>
      <c r="I6" s="118"/>
      <c r="J6" s="117"/>
      <c r="K6" s="118"/>
      <c r="L6" s="117"/>
      <c r="M6" s="118"/>
      <c r="N6" s="117"/>
      <c r="O6" s="118"/>
      <c r="P6" s="117"/>
      <c r="Q6" s="118"/>
      <c r="R6" s="117"/>
      <c r="S6" s="118"/>
      <c r="T6" s="117"/>
      <c r="U6" s="118"/>
      <c r="V6" s="117"/>
      <c r="W6" s="118"/>
      <c r="X6" s="117"/>
      <c r="Y6" s="118"/>
      <c r="Z6" s="117"/>
      <c r="AA6" s="118"/>
    </row>
    <row r="7" spans="1:34" ht="18">
      <c r="B7" s="114"/>
      <c r="C7" s="115"/>
      <c r="D7" s="116"/>
      <c r="E7" s="61"/>
      <c r="F7" s="188"/>
      <c r="G7" s="188"/>
      <c r="H7" s="112"/>
      <c r="I7" s="89"/>
      <c r="J7" s="112"/>
      <c r="K7" s="89"/>
      <c r="L7" s="112"/>
      <c r="M7" s="89"/>
      <c r="N7" s="112"/>
      <c r="O7" s="89"/>
      <c r="P7" s="116"/>
      <c r="Q7" s="61"/>
      <c r="R7" s="188" t="s">
        <v>76</v>
      </c>
      <c r="S7" s="189"/>
      <c r="T7" s="188"/>
      <c r="U7" s="189"/>
      <c r="V7" s="188"/>
      <c r="W7" s="189"/>
      <c r="X7" s="188"/>
      <c r="Y7" s="189"/>
      <c r="Z7" s="188"/>
      <c r="AA7" s="189"/>
    </row>
    <row r="8" spans="1:34" s="60" customFormat="1">
      <c r="A8" s="59"/>
      <c r="B8" s="224" t="s">
        <v>69</v>
      </c>
      <c r="C8" s="227" t="s">
        <v>6</v>
      </c>
      <c r="D8" s="200" t="s">
        <v>77</v>
      </c>
      <c r="E8" s="201"/>
      <c r="F8" s="201"/>
      <c r="G8" s="202"/>
      <c r="H8" s="206" t="s">
        <v>78</v>
      </c>
      <c r="I8" s="207"/>
      <c r="J8" s="200" t="s">
        <v>79</v>
      </c>
      <c r="K8" s="201"/>
      <c r="L8" s="201"/>
      <c r="M8" s="202"/>
      <c r="N8" s="206" t="s">
        <v>80</v>
      </c>
      <c r="O8" s="230"/>
      <c r="P8" s="200" t="s">
        <v>81</v>
      </c>
      <c r="Q8" s="201"/>
      <c r="R8" s="201"/>
      <c r="S8" s="212"/>
      <c r="T8" s="214" t="s">
        <v>82</v>
      </c>
      <c r="U8" s="215"/>
      <c r="V8" s="206" t="s">
        <v>83</v>
      </c>
      <c r="W8" s="220"/>
      <c r="X8" s="206" t="s">
        <v>84</v>
      </c>
      <c r="Y8" s="220"/>
      <c r="Z8" s="194" t="s">
        <v>85</v>
      </c>
      <c r="AA8" s="195"/>
      <c r="AB8" s="180" t="s">
        <v>86</v>
      </c>
      <c r="AC8" s="181"/>
      <c r="AD8" s="180" t="s">
        <v>87</v>
      </c>
      <c r="AE8" s="181"/>
    </row>
    <row r="9" spans="1:34" s="60" customFormat="1" ht="15.75" customHeight="1">
      <c r="A9" s="59"/>
      <c r="B9" s="225"/>
      <c r="C9" s="228"/>
      <c r="D9" s="203"/>
      <c r="E9" s="204"/>
      <c r="F9" s="204"/>
      <c r="G9" s="205"/>
      <c r="H9" s="208"/>
      <c r="I9" s="209"/>
      <c r="J9" s="203"/>
      <c r="K9" s="204"/>
      <c r="L9" s="204"/>
      <c r="M9" s="205"/>
      <c r="N9" s="231"/>
      <c r="O9" s="232"/>
      <c r="P9" s="203"/>
      <c r="Q9" s="204"/>
      <c r="R9" s="204"/>
      <c r="S9" s="213"/>
      <c r="T9" s="216"/>
      <c r="U9" s="217"/>
      <c r="V9" s="208"/>
      <c r="W9" s="235"/>
      <c r="X9" s="208"/>
      <c r="Y9" s="235"/>
      <c r="Z9" s="196"/>
      <c r="AA9" s="197"/>
      <c r="AB9" s="182"/>
      <c r="AC9" s="183"/>
      <c r="AD9" s="182"/>
      <c r="AE9" s="183"/>
    </row>
    <row r="10" spans="1:34" s="60" customFormat="1" ht="26.25" customHeight="1">
      <c r="A10" s="59"/>
      <c r="B10" s="225"/>
      <c r="C10" s="228"/>
      <c r="D10" s="206" t="s">
        <v>88</v>
      </c>
      <c r="E10" s="207"/>
      <c r="F10" s="194" t="s">
        <v>89</v>
      </c>
      <c r="G10" s="207"/>
      <c r="H10" s="208"/>
      <c r="I10" s="209"/>
      <c r="J10" s="206" t="s">
        <v>88</v>
      </c>
      <c r="K10" s="207"/>
      <c r="L10" s="194" t="s">
        <v>89</v>
      </c>
      <c r="M10" s="207"/>
      <c r="N10" s="231"/>
      <c r="O10" s="232"/>
      <c r="P10" s="206" t="s">
        <v>88</v>
      </c>
      <c r="Q10" s="207"/>
      <c r="R10" s="194" t="s">
        <v>90</v>
      </c>
      <c r="S10" s="220"/>
      <c r="T10" s="216"/>
      <c r="U10" s="217"/>
      <c r="V10" s="208"/>
      <c r="W10" s="235"/>
      <c r="X10" s="208"/>
      <c r="Y10" s="235"/>
      <c r="Z10" s="196"/>
      <c r="AA10" s="197"/>
      <c r="AB10" s="182"/>
      <c r="AC10" s="183"/>
      <c r="AD10" s="182"/>
      <c r="AE10" s="183"/>
    </row>
    <row r="11" spans="1:34" s="60" customFormat="1" ht="27" customHeight="1">
      <c r="A11" s="59"/>
      <c r="B11" s="225"/>
      <c r="C11" s="228"/>
      <c r="D11" s="210"/>
      <c r="E11" s="211"/>
      <c r="F11" s="198"/>
      <c r="G11" s="211"/>
      <c r="H11" s="210"/>
      <c r="I11" s="211"/>
      <c r="J11" s="210"/>
      <c r="K11" s="211"/>
      <c r="L11" s="198"/>
      <c r="M11" s="211"/>
      <c r="N11" s="233"/>
      <c r="O11" s="234"/>
      <c r="P11" s="210"/>
      <c r="Q11" s="211"/>
      <c r="R11" s="198"/>
      <c r="S11" s="221"/>
      <c r="T11" s="218"/>
      <c r="U11" s="219"/>
      <c r="V11" s="210"/>
      <c r="W11" s="221"/>
      <c r="X11" s="210"/>
      <c r="Y11" s="221"/>
      <c r="Z11" s="198"/>
      <c r="AA11" s="199"/>
      <c r="AB11" s="184"/>
      <c r="AC11" s="185"/>
      <c r="AD11" s="184"/>
      <c r="AE11" s="185"/>
    </row>
    <row r="12" spans="1:34" s="60" customFormat="1" ht="35.25" customHeight="1">
      <c r="A12" s="59"/>
      <c r="B12" s="226"/>
      <c r="C12" s="229"/>
      <c r="D12" s="119" t="s">
        <v>91</v>
      </c>
      <c r="E12" s="120" t="s">
        <v>14</v>
      </c>
      <c r="F12" s="119" t="s">
        <v>91</v>
      </c>
      <c r="G12" s="120" t="s">
        <v>14</v>
      </c>
      <c r="H12" s="119" t="s">
        <v>91</v>
      </c>
      <c r="I12" s="120" t="s">
        <v>14</v>
      </c>
      <c r="J12" s="119" t="s">
        <v>91</v>
      </c>
      <c r="K12" s="120" t="s">
        <v>14</v>
      </c>
      <c r="L12" s="119" t="s">
        <v>91</v>
      </c>
      <c r="M12" s="120" t="s">
        <v>14</v>
      </c>
      <c r="N12" s="119" t="s">
        <v>91</v>
      </c>
      <c r="O12" s="120" t="s">
        <v>14</v>
      </c>
      <c r="P12" s="119" t="s">
        <v>91</v>
      </c>
      <c r="Q12" s="120" t="s">
        <v>14</v>
      </c>
      <c r="R12" s="119" t="s">
        <v>91</v>
      </c>
      <c r="S12" s="120" t="s">
        <v>14</v>
      </c>
      <c r="T12" s="121" t="s">
        <v>91</v>
      </c>
      <c r="U12" s="122" t="s">
        <v>14</v>
      </c>
      <c r="V12" s="119" t="s">
        <v>91</v>
      </c>
      <c r="W12" s="120" t="s">
        <v>14</v>
      </c>
      <c r="X12" s="119" t="s">
        <v>91</v>
      </c>
      <c r="Y12" s="120" t="s">
        <v>14</v>
      </c>
      <c r="Z12" s="119" t="s">
        <v>91</v>
      </c>
      <c r="AA12" s="120" t="s">
        <v>14</v>
      </c>
      <c r="AB12" s="35" t="s">
        <v>91</v>
      </c>
      <c r="AC12" s="88" t="s">
        <v>14</v>
      </c>
      <c r="AD12" s="35" t="s">
        <v>91</v>
      </c>
      <c r="AE12" s="88" t="s">
        <v>14</v>
      </c>
      <c r="AH12" s="55"/>
    </row>
    <row r="13" spans="1:34" ht="21.95" customHeight="1">
      <c r="A13" s="105"/>
      <c r="B13" s="123">
        <v>1</v>
      </c>
      <c r="C13" s="124" t="s">
        <v>15</v>
      </c>
      <c r="D13" s="125">
        <v>32</v>
      </c>
      <c r="E13" s="126">
        <v>7.149</v>
      </c>
      <c r="F13" s="125">
        <v>120</v>
      </c>
      <c r="G13" s="126">
        <v>34.156199999999998</v>
      </c>
      <c r="H13" s="125">
        <v>152</v>
      </c>
      <c r="I13" s="126">
        <v>41.305199999999999</v>
      </c>
      <c r="J13" s="125">
        <v>86</v>
      </c>
      <c r="K13" s="126">
        <v>160.28399999999999</v>
      </c>
      <c r="L13" s="125">
        <v>89</v>
      </c>
      <c r="M13" s="126">
        <v>34.252000000000002</v>
      </c>
      <c r="N13" s="125">
        <v>175</v>
      </c>
      <c r="O13" s="126">
        <v>194.536</v>
      </c>
      <c r="P13" s="125">
        <v>6</v>
      </c>
      <c r="Q13" s="126">
        <v>32.563400000000001</v>
      </c>
      <c r="R13" s="125">
        <v>4</v>
      </c>
      <c r="S13" s="126">
        <v>12.6745</v>
      </c>
      <c r="T13" s="125">
        <v>10</v>
      </c>
      <c r="U13" s="126">
        <v>45.237900000000003</v>
      </c>
      <c r="V13" s="125">
        <v>1</v>
      </c>
      <c r="W13" s="126">
        <v>0.05</v>
      </c>
      <c r="X13" s="125">
        <v>0</v>
      </c>
      <c r="Y13" s="126">
        <v>0</v>
      </c>
      <c r="Z13" s="125">
        <v>338</v>
      </c>
      <c r="AA13" s="126">
        <v>281.12909999999999</v>
      </c>
      <c r="AB13" s="103">
        <v>199</v>
      </c>
      <c r="AC13" s="106">
        <v>5.4081999999999999</v>
      </c>
      <c r="AD13" s="103">
        <v>198</v>
      </c>
      <c r="AE13" s="106">
        <v>5.3574000000000002</v>
      </c>
    </row>
    <row r="14" spans="1:34" ht="21.95" customHeight="1">
      <c r="A14" s="105"/>
      <c r="B14" s="123">
        <v>2</v>
      </c>
      <c r="C14" s="124" t="s">
        <v>16</v>
      </c>
      <c r="D14" s="125">
        <v>161</v>
      </c>
      <c r="E14" s="126">
        <v>25.0519</v>
      </c>
      <c r="F14" s="125">
        <v>684</v>
      </c>
      <c r="G14" s="126">
        <v>37.866300000000003</v>
      </c>
      <c r="H14" s="125">
        <v>845</v>
      </c>
      <c r="I14" s="126">
        <v>62.918199999999999</v>
      </c>
      <c r="J14" s="125">
        <v>37</v>
      </c>
      <c r="K14" s="126">
        <v>69.837900000000005</v>
      </c>
      <c r="L14" s="125">
        <v>19</v>
      </c>
      <c r="M14" s="126">
        <v>64.447800000000001</v>
      </c>
      <c r="N14" s="125">
        <v>56</v>
      </c>
      <c r="O14" s="126">
        <v>134.28569999999999</v>
      </c>
      <c r="P14" s="125">
        <v>55</v>
      </c>
      <c r="Q14" s="126">
        <v>51.108699999999999</v>
      </c>
      <c r="R14" s="125">
        <v>7</v>
      </c>
      <c r="S14" s="126">
        <v>28.109100000000002</v>
      </c>
      <c r="T14" s="125">
        <v>62</v>
      </c>
      <c r="U14" s="126">
        <v>79.217799999999997</v>
      </c>
      <c r="V14" s="125">
        <v>0</v>
      </c>
      <c r="W14" s="126">
        <v>0</v>
      </c>
      <c r="X14" s="125">
        <v>0</v>
      </c>
      <c r="Y14" s="126">
        <v>0</v>
      </c>
      <c r="Z14" s="127">
        <v>963</v>
      </c>
      <c r="AA14" s="126">
        <v>276.42169999999999</v>
      </c>
      <c r="AB14" s="103">
        <v>10</v>
      </c>
      <c r="AC14" s="106">
        <v>0.59219999999999995</v>
      </c>
      <c r="AD14" s="103">
        <v>10</v>
      </c>
      <c r="AE14" s="106">
        <v>0.59219999999999995</v>
      </c>
    </row>
    <row r="15" spans="1:34" ht="21.95" customHeight="1">
      <c r="A15" s="105"/>
      <c r="B15" s="123">
        <v>3</v>
      </c>
      <c r="C15" s="124" t="s">
        <v>17</v>
      </c>
      <c r="D15" s="125">
        <v>208</v>
      </c>
      <c r="E15" s="126">
        <v>51.621200000000002</v>
      </c>
      <c r="F15" s="125">
        <v>423</v>
      </c>
      <c r="G15" s="126">
        <v>57.355800000000002</v>
      </c>
      <c r="H15" s="125">
        <v>631</v>
      </c>
      <c r="I15" s="126">
        <v>108.977</v>
      </c>
      <c r="J15" s="125">
        <v>65</v>
      </c>
      <c r="K15" s="126">
        <v>34.811199999999999</v>
      </c>
      <c r="L15" s="125">
        <v>92</v>
      </c>
      <c r="M15" s="126">
        <v>37.888399999999997</v>
      </c>
      <c r="N15" s="125">
        <v>157</v>
      </c>
      <c r="O15" s="126">
        <v>72.699600000000004</v>
      </c>
      <c r="P15" s="125">
        <v>24</v>
      </c>
      <c r="Q15" s="126">
        <v>30.063199999999998</v>
      </c>
      <c r="R15" s="125">
        <v>1</v>
      </c>
      <c r="S15" s="126">
        <v>6.4172000000000002</v>
      </c>
      <c r="T15" s="125">
        <v>25</v>
      </c>
      <c r="U15" s="126">
        <v>36.480400000000003</v>
      </c>
      <c r="V15" s="125">
        <v>2</v>
      </c>
      <c r="W15" s="126">
        <v>0.75280000000000002</v>
      </c>
      <c r="X15" s="125">
        <v>5</v>
      </c>
      <c r="Y15" s="126">
        <v>8.0199999999999994E-2</v>
      </c>
      <c r="Z15" s="125">
        <v>820</v>
      </c>
      <c r="AA15" s="126">
        <v>218.99</v>
      </c>
      <c r="AB15" s="103">
        <v>418</v>
      </c>
      <c r="AC15" s="106">
        <v>20.756</v>
      </c>
      <c r="AD15" s="103">
        <v>418</v>
      </c>
      <c r="AE15" s="106">
        <v>20.756</v>
      </c>
    </row>
    <row r="16" spans="1:34" ht="21.95" customHeight="1">
      <c r="A16" s="105"/>
      <c r="B16" s="123">
        <v>4</v>
      </c>
      <c r="C16" s="124" t="s">
        <v>18</v>
      </c>
      <c r="D16" s="125">
        <v>80</v>
      </c>
      <c r="E16" s="126">
        <v>121.65179999999999</v>
      </c>
      <c r="F16" s="125">
        <v>143</v>
      </c>
      <c r="G16" s="126">
        <v>281.90660000000003</v>
      </c>
      <c r="H16" s="125">
        <v>223</v>
      </c>
      <c r="I16" s="126">
        <v>403.55840000000001</v>
      </c>
      <c r="J16" s="125">
        <v>43</v>
      </c>
      <c r="K16" s="126">
        <v>13.6662</v>
      </c>
      <c r="L16" s="125">
        <v>72</v>
      </c>
      <c r="M16" s="126">
        <v>103.1554</v>
      </c>
      <c r="N16" s="125">
        <v>115</v>
      </c>
      <c r="O16" s="126">
        <v>116.8216</v>
      </c>
      <c r="P16" s="125">
        <v>4</v>
      </c>
      <c r="Q16" s="126">
        <v>10.863</v>
      </c>
      <c r="R16" s="125">
        <v>24</v>
      </c>
      <c r="S16" s="126">
        <v>105.261</v>
      </c>
      <c r="T16" s="125">
        <v>28</v>
      </c>
      <c r="U16" s="126">
        <v>116.124</v>
      </c>
      <c r="V16" s="125">
        <v>0</v>
      </c>
      <c r="W16" s="126">
        <v>0</v>
      </c>
      <c r="X16" s="125">
        <v>102</v>
      </c>
      <c r="Y16" s="126">
        <v>8.6020000000000003</v>
      </c>
      <c r="Z16" s="128">
        <v>468</v>
      </c>
      <c r="AA16" s="126">
        <v>645.10599999999999</v>
      </c>
      <c r="AB16" s="103">
        <v>134</v>
      </c>
      <c r="AC16" s="106">
        <v>83.34</v>
      </c>
      <c r="AD16" s="103">
        <v>125</v>
      </c>
      <c r="AE16" s="106">
        <v>59.06</v>
      </c>
    </row>
    <row r="17" spans="1:31" ht="21.95" customHeight="1">
      <c r="A17" s="105"/>
      <c r="B17" s="123">
        <v>5</v>
      </c>
      <c r="C17" s="124" t="s">
        <v>19</v>
      </c>
      <c r="D17" s="125">
        <v>95</v>
      </c>
      <c r="E17" s="126">
        <v>18.8626</v>
      </c>
      <c r="F17" s="125">
        <v>60</v>
      </c>
      <c r="G17" s="126">
        <v>1.982</v>
      </c>
      <c r="H17" s="125">
        <v>155</v>
      </c>
      <c r="I17" s="126">
        <v>20.8446</v>
      </c>
      <c r="J17" s="125">
        <v>25</v>
      </c>
      <c r="K17" s="126">
        <v>6.3634000000000004</v>
      </c>
      <c r="L17" s="125">
        <v>25</v>
      </c>
      <c r="M17" s="126">
        <v>14.304</v>
      </c>
      <c r="N17" s="125">
        <v>50</v>
      </c>
      <c r="O17" s="126">
        <v>20.667400000000001</v>
      </c>
      <c r="P17" s="125">
        <v>0</v>
      </c>
      <c r="Q17" s="126">
        <v>0</v>
      </c>
      <c r="R17" s="125">
        <v>0</v>
      </c>
      <c r="S17" s="126">
        <v>0</v>
      </c>
      <c r="T17" s="125">
        <v>0</v>
      </c>
      <c r="U17" s="126">
        <v>0</v>
      </c>
      <c r="V17" s="125">
        <v>0</v>
      </c>
      <c r="W17" s="126">
        <v>0</v>
      </c>
      <c r="X17" s="125">
        <v>1</v>
      </c>
      <c r="Y17" s="126">
        <v>7.2050000000000001</v>
      </c>
      <c r="Z17" s="125">
        <v>206</v>
      </c>
      <c r="AA17" s="126">
        <v>48.716999999999999</v>
      </c>
      <c r="AB17" s="103">
        <v>63</v>
      </c>
      <c r="AC17" s="106">
        <v>1.7390000000000001</v>
      </c>
      <c r="AD17" s="103">
        <v>31</v>
      </c>
      <c r="AE17" s="106">
        <v>0.78320000000000001</v>
      </c>
    </row>
    <row r="18" spans="1:31" ht="21.95" customHeight="1">
      <c r="A18" s="105"/>
      <c r="B18" s="123">
        <v>6</v>
      </c>
      <c r="C18" s="124" t="s">
        <v>20</v>
      </c>
      <c r="D18" s="125">
        <v>309</v>
      </c>
      <c r="E18" s="126">
        <v>84.934200000000004</v>
      </c>
      <c r="F18" s="125">
        <v>1129</v>
      </c>
      <c r="G18" s="126">
        <v>90.452799999999996</v>
      </c>
      <c r="H18" s="125">
        <v>1438</v>
      </c>
      <c r="I18" s="126">
        <v>175.387</v>
      </c>
      <c r="J18" s="125">
        <v>268</v>
      </c>
      <c r="K18" s="126">
        <v>422.95389999999998</v>
      </c>
      <c r="L18" s="125">
        <v>130</v>
      </c>
      <c r="M18" s="126">
        <v>44.971499999999999</v>
      </c>
      <c r="N18" s="125">
        <v>398</v>
      </c>
      <c r="O18" s="126">
        <v>467.92540000000002</v>
      </c>
      <c r="P18" s="125">
        <v>115</v>
      </c>
      <c r="Q18" s="126">
        <v>179.042</v>
      </c>
      <c r="R18" s="125">
        <v>18</v>
      </c>
      <c r="S18" s="126">
        <v>170.81460000000001</v>
      </c>
      <c r="T18" s="125">
        <v>133</v>
      </c>
      <c r="U18" s="126">
        <v>349.85660000000001</v>
      </c>
      <c r="V18" s="125">
        <v>0</v>
      </c>
      <c r="W18" s="126">
        <v>0</v>
      </c>
      <c r="X18" s="125">
        <v>20</v>
      </c>
      <c r="Y18" s="126">
        <v>2.1486000000000001</v>
      </c>
      <c r="Z18" s="125">
        <v>1989</v>
      </c>
      <c r="AA18" s="126">
        <v>995.31759999999997</v>
      </c>
      <c r="AB18" s="103">
        <v>1129</v>
      </c>
      <c r="AC18" s="106">
        <v>90.452799999999996</v>
      </c>
      <c r="AD18" s="103">
        <v>1129</v>
      </c>
      <c r="AE18" s="106">
        <v>90.452799999999996</v>
      </c>
    </row>
    <row r="19" spans="1:31" ht="21.95" customHeight="1">
      <c r="A19" s="105"/>
      <c r="B19" s="123">
        <v>7</v>
      </c>
      <c r="C19" s="124" t="s">
        <v>21</v>
      </c>
      <c r="D19" s="125">
        <v>74</v>
      </c>
      <c r="E19" s="126">
        <v>9.4986999999999995</v>
      </c>
      <c r="F19" s="125">
        <v>793</v>
      </c>
      <c r="G19" s="126">
        <v>16.0929</v>
      </c>
      <c r="H19" s="125">
        <v>867</v>
      </c>
      <c r="I19" s="126">
        <v>25.5916</v>
      </c>
      <c r="J19" s="125">
        <v>22</v>
      </c>
      <c r="K19" s="126">
        <v>8.7622999999999998</v>
      </c>
      <c r="L19" s="125">
        <v>187</v>
      </c>
      <c r="M19" s="126">
        <v>47.725499999999997</v>
      </c>
      <c r="N19" s="125">
        <v>209</v>
      </c>
      <c r="O19" s="126">
        <v>56.4878</v>
      </c>
      <c r="P19" s="125">
        <v>6</v>
      </c>
      <c r="Q19" s="126">
        <v>36.8919</v>
      </c>
      <c r="R19" s="125">
        <v>9</v>
      </c>
      <c r="S19" s="126">
        <v>26.047000000000001</v>
      </c>
      <c r="T19" s="125">
        <v>15</v>
      </c>
      <c r="U19" s="126">
        <v>62.938899999999997</v>
      </c>
      <c r="V19" s="125">
        <v>30</v>
      </c>
      <c r="W19" s="126">
        <v>1.3329</v>
      </c>
      <c r="X19" s="125">
        <v>20</v>
      </c>
      <c r="Y19" s="126">
        <v>1.1805000000000001</v>
      </c>
      <c r="Z19" s="125">
        <v>1141</v>
      </c>
      <c r="AA19" s="126">
        <v>147.5317</v>
      </c>
      <c r="AB19" s="103">
        <v>0</v>
      </c>
      <c r="AC19" s="106">
        <v>0</v>
      </c>
      <c r="AD19" s="103">
        <v>0</v>
      </c>
      <c r="AE19" s="106">
        <v>0</v>
      </c>
    </row>
    <row r="20" spans="1:31" ht="21.95" customHeight="1">
      <c r="A20" s="105"/>
      <c r="B20" s="123">
        <v>8</v>
      </c>
      <c r="C20" s="124" t="s">
        <v>22</v>
      </c>
      <c r="D20" s="125">
        <v>29</v>
      </c>
      <c r="E20" s="126">
        <v>2.3207</v>
      </c>
      <c r="F20" s="125">
        <v>155</v>
      </c>
      <c r="G20" s="126">
        <v>9.8773</v>
      </c>
      <c r="H20" s="125">
        <v>184</v>
      </c>
      <c r="I20" s="126">
        <v>12.198</v>
      </c>
      <c r="J20" s="125">
        <v>6</v>
      </c>
      <c r="K20" s="126">
        <v>5.5251000000000001</v>
      </c>
      <c r="L20" s="125">
        <v>43</v>
      </c>
      <c r="M20" s="126">
        <v>39.570700000000002</v>
      </c>
      <c r="N20" s="125">
        <v>49</v>
      </c>
      <c r="O20" s="126">
        <v>45.095799999999997</v>
      </c>
      <c r="P20" s="125">
        <v>0</v>
      </c>
      <c r="Q20" s="126">
        <v>0</v>
      </c>
      <c r="R20" s="125">
        <v>0</v>
      </c>
      <c r="S20" s="126">
        <v>0</v>
      </c>
      <c r="T20" s="125">
        <v>0</v>
      </c>
      <c r="U20" s="126">
        <v>0</v>
      </c>
      <c r="V20" s="125">
        <v>2</v>
      </c>
      <c r="W20" s="126">
        <v>5.04E-2</v>
      </c>
      <c r="X20" s="125">
        <v>1</v>
      </c>
      <c r="Y20" s="126">
        <v>9.0399999999999994E-2</v>
      </c>
      <c r="Z20" s="125">
        <v>236</v>
      </c>
      <c r="AA20" s="126">
        <v>57.434600000000003</v>
      </c>
      <c r="AB20" s="103">
        <v>147</v>
      </c>
      <c r="AC20" s="106">
        <v>3.0066000000000002</v>
      </c>
      <c r="AD20" s="103">
        <v>146</v>
      </c>
      <c r="AE20" s="106">
        <v>2.9866999999999999</v>
      </c>
    </row>
    <row r="21" spans="1:31" ht="21.95" customHeight="1">
      <c r="A21" s="105"/>
      <c r="B21" s="123">
        <v>9</v>
      </c>
      <c r="C21" s="124" t="s">
        <v>23</v>
      </c>
      <c r="D21" s="125">
        <v>88</v>
      </c>
      <c r="E21" s="126">
        <v>3.1524999999999999</v>
      </c>
      <c r="F21" s="125">
        <v>1220</v>
      </c>
      <c r="G21" s="126">
        <v>18.992100000000001</v>
      </c>
      <c r="H21" s="125">
        <v>1308</v>
      </c>
      <c r="I21" s="126">
        <v>22.144600000000001</v>
      </c>
      <c r="J21" s="125">
        <v>78</v>
      </c>
      <c r="K21" s="126">
        <v>11.881600000000001</v>
      </c>
      <c r="L21" s="125">
        <v>37</v>
      </c>
      <c r="M21" s="126">
        <v>27.789200000000001</v>
      </c>
      <c r="N21" s="125">
        <v>115</v>
      </c>
      <c r="O21" s="126">
        <v>39.6708</v>
      </c>
      <c r="P21" s="125">
        <v>3</v>
      </c>
      <c r="Q21" s="126">
        <v>8.1280000000000001</v>
      </c>
      <c r="R21" s="125">
        <v>10</v>
      </c>
      <c r="S21" s="126">
        <v>0.88759999999999994</v>
      </c>
      <c r="T21" s="125">
        <v>13</v>
      </c>
      <c r="U21" s="126">
        <v>9.0155999999999992</v>
      </c>
      <c r="V21" s="125">
        <v>0</v>
      </c>
      <c r="W21" s="126">
        <v>0</v>
      </c>
      <c r="X21" s="125">
        <v>0</v>
      </c>
      <c r="Y21" s="126">
        <v>0</v>
      </c>
      <c r="Z21" s="125">
        <v>1436</v>
      </c>
      <c r="AA21" s="126">
        <v>70.831000000000003</v>
      </c>
      <c r="AB21" s="103">
        <v>27</v>
      </c>
      <c r="AC21" s="106">
        <v>0.34660000000000002</v>
      </c>
      <c r="AD21" s="103">
        <v>11</v>
      </c>
      <c r="AE21" s="106">
        <v>2.01E-2</v>
      </c>
    </row>
    <row r="22" spans="1:31" ht="21.95" customHeight="1">
      <c r="A22" s="105"/>
      <c r="B22" s="123">
        <v>10</v>
      </c>
      <c r="C22" s="124" t="s">
        <v>24</v>
      </c>
      <c r="D22" s="125">
        <v>230</v>
      </c>
      <c r="E22" s="126">
        <v>58.9711</v>
      </c>
      <c r="F22" s="125">
        <v>310</v>
      </c>
      <c r="G22" s="126">
        <v>38.113199999999999</v>
      </c>
      <c r="H22" s="125">
        <v>540</v>
      </c>
      <c r="I22" s="126">
        <v>97.084299999999999</v>
      </c>
      <c r="J22" s="125">
        <v>165</v>
      </c>
      <c r="K22" s="126">
        <v>142.3057</v>
      </c>
      <c r="L22" s="125">
        <v>86</v>
      </c>
      <c r="M22" s="126">
        <v>83.793999999999997</v>
      </c>
      <c r="N22" s="125">
        <v>251</v>
      </c>
      <c r="O22" s="126">
        <v>226.09970000000001</v>
      </c>
      <c r="P22" s="125">
        <v>10</v>
      </c>
      <c r="Q22" s="126">
        <v>48.7</v>
      </c>
      <c r="R22" s="125">
        <v>7</v>
      </c>
      <c r="S22" s="126">
        <v>17.899999999999999</v>
      </c>
      <c r="T22" s="125">
        <v>17</v>
      </c>
      <c r="U22" s="126">
        <v>66.599999999999994</v>
      </c>
      <c r="V22" s="125">
        <v>2</v>
      </c>
      <c r="W22" s="126">
        <v>6.0000000000000001E-3</v>
      </c>
      <c r="X22" s="125">
        <v>0</v>
      </c>
      <c r="Y22" s="126">
        <v>0</v>
      </c>
      <c r="Z22" s="125">
        <v>810</v>
      </c>
      <c r="AA22" s="126">
        <v>389.79</v>
      </c>
      <c r="AB22" s="103">
        <v>780</v>
      </c>
      <c r="AC22" s="106">
        <v>315.31700000000001</v>
      </c>
      <c r="AD22" s="103">
        <v>780</v>
      </c>
      <c r="AE22" s="106">
        <v>315.31700000000001</v>
      </c>
    </row>
    <row r="23" spans="1:31" ht="21.95" customHeight="1">
      <c r="A23" s="105"/>
      <c r="B23" s="123">
        <v>11</v>
      </c>
      <c r="C23" s="124" t="s">
        <v>25</v>
      </c>
      <c r="D23" s="125">
        <v>97</v>
      </c>
      <c r="E23" s="126">
        <v>14.4514</v>
      </c>
      <c r="F23" s="125">
        <v>555</v>
      </c>
      <c r="G23" s="126">
        <v>41.75</v>
      </c>
      <c r="H23" s="125">
        <v>652</v>
      </c>
      <c r="I23" s="126">
        <v>56.2014</v>
      </c>
      <c r="J23" s="125">
        <v>64</v>
      </c>
      <c r="K23" s="126">
        <v>49.810400000000001</v>
      </c>
      <c r="L23" s="125">
        <v>101</v>
      </c>
      <c r="M23" s="126">
        <v>33.956499999999998</v>
      </c>
      <c r="N23" s="125">
        <v>165</v>
      </c>
      <c r="O23" s="126">
        <v>83.766900000000007</v>
      </c>
      <c r="P23" s="125">
        <v>17</v>
      </c>
      <c r="Q23" s="126">
        <v>35.070700000000002</v>
      </c>
      <c r="R23" s="125">
        <v>15</v>
      </c>
      <c r="S23" s="126">
        <v>40.907800000000002</v>
      </c>
      <c r="T23" s="125">
        <v>32</v>
      </c>
      <c r="U23" s="126">
        <v>75.978499999999997</v>
      </c>
      <c r="V23" s="125">
        <v>0</v>
      </c>
      <c r="W23" s="126">
        <v>0</v>
      </c>
      <c r="X23" s="125">
        <v>12</v>
      </c>
      <c r="Y23" s="126">
        <v>8.9201999999999995</v>
      </c>
      <c r="Z23" s="125">
        <v>861</v>
      </c>
      <c r="AA23" s="126">
        <v>224.86699999999999</v>
      </c>
      <c r="AB23" s="103">
        <v>711</v>
      </c>
      <c r="AC23" s="106">
        <v>30.140899999999998</v>
      </c>
      <c r="AD23" s="103">
        <v>711</v>
      </c>
      <c r="AE23" s="106">
        <v>30.140899999999998</v>
      </c>
    </row>
    <row r="24" spans="1:31" ht="21.95" customHeight="1">
      <c r="A24" s="105"/>
      <c r="B24" s="123">
        <v>12</v>
      </c>
      <c r="C24" s="124" t="s">
        <v>26</v>
      </c>
      <c r="D24" s="125">
        <v>238</v>
      </c>
      <c r="E24" s="126">
        <v>20.432099999999998</v>
      </c>
      <c r="F24" s="125">
        <v>1167</v>
      </c>
      <c r="G24" s="126">
        <v>97.616500000000002</v>
      </c>
      <c r="H24" s="125">
        <v>1405</v>
      </c>
      <c r="I24" s="126">
        <v>118.04859999999999</v>
      </c>
      <c r="J24" s="125">
        <v>91</v>
      </c>
      <c r="K24" s="126">
        <v>45.595300000000002</v>
      </c>
      <c r="L24" s="125">
        <v>166</v>
      </c>
      <c r="M24" s="126">
        <v>93.670599999999993</v>
      </c>
      <c r="N24" s="125">
        <v>257</v>
      </c>
      <c r="O24" s="126">
        <v>139.26589999999999</v>
      </c>
      <c r="P24" s="125">
        <v>21</v>
      </c>
      <c r="Q24" s="126">
        <v>35.499000000000002</v>
      </c>
      <c r="R24" s="125">
        <v>29</v>
      </c>
      <c r="S24" s="126">
        <v>62.224499999999999</v>
      </c>
      <c r="T24" s="125">
        <v>50</v>
      </c>
      <c r="U24" s="126">
        <v>97.723500000000001</v>
      </c>
      <c r="V24" s="125">
        <v>0</v>
      </c>
      <c r="W24" s="126">
        <v>0</v>
      </c>
      <c r="X24" s="125">
        <v>0</v>
      </c>
      <c r="Y24" s="126">
        <v>0</v>
      </c>
      <c r="Z24" s="125">
        <v>1712</v>
      </c>
      <c r="AA24" s="126">
        <v>355.03800000000001</v>
      </c>
      <c r="AB24" s="103">
        <v>1070</v>
      </c>
      <c r="AC24" s="106">
        <v>27.015699999999999</v>
      </c>
      <c r="AD24" s="103">
        <v>25</v>
      </c>
      <c r="AE24" s="106">
        <v>2.1697000000000002</v>
      </c>
    </row>
    <row r="25" spans="1:31" ht="21.95" customHeight="1">
      <c r="A25" s="105"/>
      <c r="B25" s="123">
        <v>13</v>
      </c>
      <c r="C25" s="124" t="s">
        <v>27</v>
      </c>
      <c r="D25" s="125">
        <v>229</v>
      </c>
      <c r="E25" s="126">
        <v>41.3889</v>
      </c>
      <c r="F25" s="125">
        <v>1921</v>
      </c>
      <c r="G25" s="126">
        <v>161.81700000000001</v>
      </c>
      <c r="H25" s="125">
        <v>2150</v>
      </c>
      <c r="I25" s="126">
        <v>203.20590000000001</v>
      </c>
      <c r="J25" s="125">
        <v>137</v>
      </c>
      <c r="K25" s="126">
        <v>200.84559999999999</v>
      </c>
      <c r="L25" s="125">
        <v>214</v>
      </c>
      <c r="M25" s="126">
        <v>151.40790000000001</v>
      </c>
      <c r="N25" s="125">
        <v>351</v>
      </c>
      <c r="O25" s="126">
        <v>352.25349999999997</v>
      </c>
      <c r="P25" s="125">
        <v>11</v>
      </c>
      <c r="Q25" s="126">
        <v>29.959900000000001</v>
      </c>
      <c r="R25" s="125">
        <v>31</v>
      </c>
      <c r="S25" s="126">
        <v>57.936399999999999</v>
      </c>
      <c r="T25" s="125">
        <v>42</v>
      </c>
      <c r="U25" s="126">
        <v>87.896299999999997</v>
      </c>
      <c r="V25" s="125">
        <v>2</v>
      </c>
      <c r="W25" s="126">
        <v>5.5300000000000002E-2</v>
      </c>
      <c r="X25" s="125">
        <v>0</v>
      </c>
      <c r="Y25" s="126">
        <v>0</v>
      </c>
      <c r="Z25" s="125">
        <v>2545</v>
      </c>
      <c r="AA25" s="126">
        <v>643.41099999999994</v>
      </c>
      <c r="AB25" s="103">
        <v>1689</v>
      </c>
      <c r="AC25" s="106">
        <v>19.278099999999998</v>
      </c>
      <c r="AD25" s="103">
        <v>1689</v>
      </c>
      <c r="AE25" s="106">
        <v>19.278099999999998</v>
      </c>
    </row>
    <row r="26" spans="1:31" ht="21.95" customHeight="1">
      <c r="A26" s="105"/>
      <c r="B26" s="123">
        <v>14</v>
      </c>
      <c r="C26" s="124" t="s">
        <v>28</v>
      </c>
      <c r="D26" s="125">
        <v>260</v>
      </c>
      <c r="E26" s="126">
        <v>28.601400000000002</v>
      </c>
      <c r="F26" s="125">
        <v>1397</v>
      </c>
      <c r="G26" s="126">
        <v>95.091399999999993</v>
      </c>
      <c r="H26" s="125">
        <v>1657</v>
      </c>
      <c r="I26" s="126">
        <v>123.69280000000001</v>
      </c>
      <c r="J26" s="125">
        <v>71</v>
      </c>
      <c r="K26" s="126">
        <v>84.271299999999997</v>
      </c>
      <c r="L26" s="125">
        <v>169</v>
      </c>
      <c r="M26" s="126">
        <v>190.47149999999999</v>
      </c>
      <c r="N26" s="125">
        <v>240</v>
      </c>
      <c r="O26" s="126">
        <v>274.74279999999999</v>
      </c>
      <c r="P26" s="125">
        <v>9</v>
      </c>
      <c r="Q26" s="126">
        <v>16.760300000000001</v>
      </c>
      <c r="R26" s="125">
        <v>10</v>
      </c>
      <c r="S26" s="126">
        <v>9.5897000000000006</v>
      </c>
      <c r="T26" s="125">
        <v>19</v>
      </c>
      <c r="U26" s="126">
        <v>26.35</v>
      </c>
      <c r="V26" s="125">
        <v>0</v>
      </c>
      <c r="W26" s="126">
        <v>0</v>
      </c>
      <c r="X26" s="125">
        <v>0</v>
      </c>
      <c r="Y26" s="126">
        <v>0</v>
      </c>
      <c r="Z26" s="125">
        <v>1916</v>
      </c>
      <c r="AA26" s="126">
        <v>424.78559999999999</v>
      </c>
      <c r="AB26" s="103">
        <v>748</v>
      </c>
      <c r="AC26" s="106">
        <v>37.36</v>
      </c>
      <c r="AD26" s="103">
        <v>748</v>
      </c>
      <c r="AE26" s="106">
        <v>37.36</v>
      </c>
    </row>
    <row r="27" spans="1:31" ht="21.95" customHeight="1">
      <c r="A27" s="105"/>
      <c r="B27" s="123">
        <v>15</v>
      </c>
      <c r="C27" s="124" t="s">
        <v>29</v>
      </c>
      <c r="D27" s="125">
        <v>21</v>
      </c>
      <c r="E27" s="126">
        <v>0.77700000000000002</v>
      </c>
      <c r="F27" s="125">
        <v>137</v>
      </c>
      <c r="G27" s="126">
        <v>4.3954000000000004</v>
      </c>
      <c r="H27" s="125">
        <v>158</v>
      </c>
      <c r="I27" s="126">
        <v>5.1723999999999997</v>
      </c>
      <c r="J27" s="125">
        <v>10</v>
      </c>
      <c r="K27" s="126">
        <v>14.595800000000001</v>
      </c>
      <c r="L27" s="125">
        <v>36</v>
      </c>
      <c r="M27" s="126">
        <v>10.4056</v>
      </c>
      <c r="N27" s="125">
        <v>46</v>
      </c>
      <c r="O27" s="126">
        <v>25.0014</v>
      </c>
      <c r="P27" s="125">
        <v>0</v>
      </c>
      <c r="Q27" s="126">
        <v>0</v>
      </c>
      <c r="R27" s="125">
        <v>0</v>
      </c>
      <c r="S27" s="126">
        <v>0</v>
      </c>
      <c r="T27" s="125">
        <v>0</v>
      </c>
      <c r="U27" s="126">
        <v>0</v>
      </c>
      <c r="V27" s="125">
        <v>0</v>
      </c>
      <c r="W27" s="126">
        <v>0</v>
      </c>
      <c r="X27" s="125">
        <v>87</v>
      </c>
      <c r="Y27" s="126">
        <v>7.5949999999999998</v>
      </c>
      <c r="Z27" s="125">
        <v>291</v>
      </c>
      <c r="AA27" s="126">
        <v>37.768799999999999</v>
      </c>
      <c r="AB27" s="103">
        <v>172</v>
      </c>
      <c r="AC27" s="106">
        <v>4.3757000000000001</v>
      </c>
      <c r="AD27" s="103">
        <v>172</v>
      </c>
      <c r="AE27" s="106">
        <v>4.3757000000000001</v>
      </c>
    </row>
    <row r="28" spans="1:31" ht="21.95" customHeight="1">
      <c r="A28" s="105"/>
      <c r="B28" s="123">
        <v>16</v>
      </c>
      <c r="C28" s="124" t="s">
        <v>30</v>
      </c>
      <c r="D28" s="125">
        <v>0</v>
      </c>
      <c r="E28" s="126">
        <v>0</v>
      </c>
      <c r="F28" s="125">
        <v>696</v>
      </c>
      <c r="G28" s="126">
        <v>13.7836</v>
      </c>
      <c r="H28" s="125">
        <v>696</v>
      </c>
      <c r="I28" s="126">
        <v>13.7836</v>
      </c>
      <c r="J28" s="125">
        <v>0</v>
      </c>
      <c r="K28" s="126">
        <v>0</v>
      </c>
      <c r="L28" s="125">
        <v>89</v>
      </c>
      <c r="M28" s="126">
        <v>39.434699999999999</v>
      </c>
      <c r="N28" s="125">
        <v>89</v>
      </c>
      <c r="O28" s="126">
        <v>39.434699999999999</v>
      </c>
      <c r="P28" s="125">
        <v>7</v>
      </c>
      <c r="Q28" s="126">
        <v>99.661000000000001</v>
      </c>
      <c r="R28" s="125">
        <v>0</v>
      </c>
      <c r="S28" s="126">
        <v>0</v>
      </c>
      <c r="T28" s="125">
        <v>7</v>
      </c>
      <c r="U28" s="126">
        <v>99.661000000000001</v>
      </c>
      <c r="V28" s="125">
        <v>0</v>
      </c>
      <c r="W28" s="126">
        <v>0</v>
      </c>
      <c r="X28" s="125">
        <v>51</v>
      </c>
      <c r="Y28" s="126">
        <v>21.741900000000001</v>
      </c>
      <c r="Z28" s="125">
        <v>843</v>
      </c>
      <c r="AA28" s="126">
        <v>174.62119999999999</v>
      </c>
      <c r="AB28" s="103">
        <v>601</v>
      </c>
      <c r="AC28" s="106">
        <v>9.1235999999999997</v>
      </c>
      <c r="AD28" s="103">
        <v>572</v>
      </c>
      <c r="AE28" s="106">
        <v>8.7142999999999997</v>
      </c>
    </row>
    <row r="29" spans="1:31" ht="21.95" customHeight="1">
      <c r="A29" s="105"/>
      <c r="B29" s="123">
        <v>17</v>
      </c>
      <c r="C29" s="124" t="s">
        <v>31</v>
      </c>
      <c r="D29" s="125">
        <v>60</v>
      </c>
      <c r="E29" s="126">
        <v>14.39</v>
      </c>
      <c r="F29" s="125">
        <v>1264</v>
      </c>
      <c r="G29" s="126">
        <v>391.64</v>
      </c>
      <c r="H29" s="125">
        <v>1324</v>
      </c>
      <c r="I29" s="126">
        <v>406.03</v>
      </c>
      <c r="J29" s="125">
        <v>92</v>
      </c>
      <c r="K29" s="126">
        <v>98.28</v>
      </c>
      <c r="L29" s="125">
        <v>132</v>
      </c>
      <c r="M29" s="126">
        <v>426.91</v>
      </c>
      <c r="N29" s="125">
        <v>224</v>
      </c>
      <c r="O29" s="126">
        <v>525.19000000000005</v>
      </c>
      <c r="P29" s="125">
        <v>21</v>
      </c>
      <c r="Q29" s="126">
        <v>88.04</v>
      </c>
      <c r="R29" s="125">
        <v>18</v>
      </c>
      <c r="S29" s="126">
        <v>1296.3800000000001</v>
      </c>
      <c r="T29" s="125">
        <v>39</v>
      </c>
      <c r="U29" s="126">
        <v>1384.42</v>
      </c>
      <c r="V29" s="125">
        <v>0</v>
      </c>
      <c r="W29" s="126">
        <v>0</v>
      </c>
      <c r="X29" s="125">
        <v>0</v>
      </c>
      <c r="Y29" s="126">
        <v>0</v>
      </c>
      <c r="Z29" s="125">
        <v>1587</v>
      </c>
      <c r="AA29" s="126">
        <v>2315.64</v>
      </c>
      <c r="AB29" s="103">
        <v>1605</v>
      </c>
      <c r="AC29" s="106">
        <v>78.982799999999997</v>
      </c>
      <c r="AD29" s="103">
        <v>1602</v>
      </c>
      <c r="AE29" s="106">
        <v>78.906499999999994</v>
      </c>
    </row>
    <row r="30" spans="1:31" ht="21.95" customHeight="1">
      <c r="A30" s="105"/>
      <c r="B30" s="123">
        <v>18</v>
      </c>
      <c r="C30" s="124" t="s">
        <v>32</v>
      </c>
      <c r="D30" s="125">
        <v>21</v>
      </c>
      <c r="E30" s="126">
        <v>4.1468999999999996</v>
      </c>
      <c r="F30" s="125">
        <v>20</v>
      </c>
      <c r="G30" s="126">
        <v>0.85750000000000004</v>
      </c>
      <c r="H30" s="125">
        <v>41</v>
      </c>
      <c r="I30" s="126">
        <v>5.0044000000000004</v>
      </c>
      <c r="J30" s="125">
        <v>7</v>
      </c>
      <c r="K30" s="126">
        <v>1.0134000000000001</v>
      </c>
      <c r="L30" s="125">
        <v>28</v>
      </c>
      <c r="M30" s="126">
        <v>2.0920000000000001</v>
      </c>
      <c r="N30" s="125">
        <v>35</v>
      </c>
      <c r="O30" s="126">
        <v>3.1053999999999999</v>
      </c>
      <c r="P30" s="125">
        <v>3</v>
      </c>
      <c r="Q30" s="126">
        <v>3.2532000000000001</v>
      </c>
      <c r="R30" s="125">
        <v>2</v>
      </c>
      <c r="S30" s="126">
        <v>3.2000000000000001E-2</v>
      </c>
      <c r="T30" s="125">
        <v>5</v>
      </c>
      <c r="U30" s="126">
        <v>3.2852000000000001</v>
      </c>
      <c r="V30" s="125">
        <v>0</v>
      </c>
      <c r="W30" s="126">
        <v>0</v>
      </c>
      <c r="X30" s="125">
        <v>1</v>
      </c>
      <c r="Y30" s="126">
        <v>10.9375</v>
      </c>
      <c r="Z30" s="125">
        <v>82</v>
      </c>
      <c r="AA30" s="126">
        <v>22.3325</v>
      </c>
      <c r="AB30" s="103">
        <v>65</v>
      </c>
      <c r="AC30" s="106">
        <v>1.9664999999999999</v>
      </c>
      <c r="AD30" s="103">
        <v>54</v>
      </c>
      <c r="AE30" s="106">
        <v>1.4400999999999999</v>
      </c>
    </row>
    <row r="31" spans="1:31" ht="21.95" customHeight="1">
      <c r="A31" s="105"/>
      <c r="B31" s="236" t="s">
        <v>33</v>
      </c>
      <c r="C31" s="237"/>
      <c r="D31" s="125">
        <v>2232</v>
      </c>
      <c r="E31" s="126">
        <v>507.40140000000002</v>
      </c>
      <c r="F31" s="125">
        <v>12194</v>
      </c>
      <c r="G31" s="126">
        <v>1393.7465999999999</v>
      </c>
      <c r="H31" s="125">
        <v>14426</v>
      </c>
      <c r="I31" s="126">
        <v>1901.1479999999999</v>
      </c>
      <c r="J31" s="125">
        <v>1267</v>
      </c>
      <c r="K31" s="126">
        <v>1370.8031000000001</v>
      </c>
      <c r="L31" s="125">
        <v>1715</v>
      </c>
      <c r="M31" s="126">
        <v>1446.2473</v>
      </c>
      <c r="N31" s="125">
        <v>2982</v>
      </c>
      <c r="O31" s="126">
        <v>2817.0504000000001</v>
      </c>
      <c r="P31" s="125">
        <v>312</v>
      </c>
      <c r="Q31" s="126">
        <v>705.60429999999997</v>
      </c>
      <c r="R31" s="125">
        <v>185</v>
      </c>
      <c r="S31" s="126">
        <v>1835.1813999999999</v>
      </c>
      <c r="T31" s="125">
        <v>497</v>
      </c>
      <c r="U31" s="126">
        <v>2540.7856999999999</v>
      </c>
      <c r="V31" s="125">
        <v>39</v>
      </c>
      <c r="W31" s="126">
        <v>2.2473999999999998</v>
      </c>
      <c r="X31" s="125">
        <v>300</v>
      </c>
      <c r="Y31" s="126">
        <v>68.501300000000001</v>
      </c>
      <c r="Z31" s="125">
        <v>18244</v>
      </c>
      <c r="AA31" s="126">
        <v>7329.7327999999998</v>
      </c>
      <c r="AB31" s="103">
        <v>9568</v>
      </c>
      <c r="AC31" s="106">
        <v>729.20169999999996</v>
      </c>
      <c r="AD31" s="103">
        <v>8421</v>
      </c>
      <c r="AE31" s="106">
        <v>677.71069999999997</v>
      </c>
    </row>
    <row r="32" spans="1:31" ht="21.95" customHeight="1">
      <c r="A32" s="105"/>
      <c r="B32" s="123">
        <v>19</v>
      </c>
      <c r="C32" s="124" t="s">
        <v>34</v>
      </c>
      <c r="D32" s="125">
        <v>38</v>
      </c>
      <c r="E32" s="126">
        <v>4.0880999999999998</v>
      </c>
      <c r="F32" s="125">
        <v>595</v>
      </c>
      <c r="G32" s="126">
        <v>20.659300000000002</v>
      </c>
      <c r="H32" s="125">
        <v>633</v>
      </c>
      <c r="I32" s="126">
        <v>24.747399999999999</v>
      </c>
      <c r="J32" s="125">
        <v>7</v>
      </c>
      <c r="K32" s="126">
        <v>0.44850000000000001</v>
      </c>
      <c r="L32" s="125">
        <v>185</v>
      </c>
      <c r="M32" s="126">
        <v>13.190799999999999</v>
      </c>
      <c r="N32" s="125">
        <v>192</v>
      </c>
      <c r="O32" s="126">
        <v>13.6393</v>
      </c>
      <c r="P32" s="125">
        <v>0</v>
      </c>
      <c r="Q32" s="126">
        <v>0</v>
      </c>
      <c r="R32" s="125">
        <v>0</v>
      </c>
      <c r="S32" s="126">
        <v>0</v>
      </c>
      <c r="T32" s="125">
        <v>0</v>
      </c>
      <c r="U32" s="126">
        <v>0</v>
      </c>
      <c r="V32" s="125">
        <v>0</v>
      </c>
      <c r="W32" s="126">
        <v>0</v>
      </c>
      <c r="X32" s="125">
        <v>0</v>
      </c>
      <c r="Y32" s="126">
        <v>0</v>
      </c>
      <c r="Z32" s="125">
        <v>825</v>
      </c>
      <c r="AA32" s="126">
        <v>38.386699999999998</v>
      </c>
      <c r="AB32" s="103">
        <v>0</v>
      </c>
      <c r="AC32" s="106">
        <v>0</v>
      </c>
      <c r="AD32" s="103">
        <v>0</v>
      </c>
      <c r="AE32" s="106">
        <v>0</v>
      </c>
    </row>
    <row r="33" spans="1:31" ht="21.95" customHeight="1">
      <c r="A33" s="105"/>
      <c r="B33" s="123">
        <v>20</v>
      </c>
      <c r="C33" s="124" t="s">
        <v>35</v>
      </c>
      <c r="D33" s="125">
        <v>193</v>
      </c>
      <c r="E33" s="126">
        <v>23.1</v>
      </c>
      <c r="F33" s="125">
        <v>946</v>
      </c>
      <c r="G33" s="126">
        <v>109.32</v>
      </c>
      <c r="H33" s="125">
        <v>1139</v>
      </c>
      <c r="I33" s="126">
        <v>132.41999999999999</v>
      </c>
      <c r="J33" s="125">
        <v>121</v>
      </c>
      <c r="K33" s="126">
        <v>53.93</v>
      </c>
      <c r="L33" s="125">
        <v>322</v>
      </c>
      <c r="M33" s="126">
        <v>67.13</v>
      </c>
      <c r="N33" s="125">
        <v>443</v>
      </c>
      <c r="O33" s="126">
        <v>121.06</v>
      </c>
      <c r="P33" s="125">
        <v>23</v>
      </c>
      <c r="Q33" s="126">
        <v>63.08</v>
      </c>
      <c r="R33" s="125">
        <v>56</v>
      </c>
      <c r="S33" s="126">
        <v>37.83</v>
      </c>
      <c r="T33" s="125">
        <v>79</v>
      </c>
      <c r="U33" s="126">
        <v>100.91</v>
      </c>
      <c r="V33" s="125">
        <v>0</v>
      </c>
      <c r="W33" s="126">
        <v>0</v>
      </c>
      <c r="X33" s="125">
        <v>0</v>
      </c>
      <c r="Y33" s="126">
        <v>0</v>
      </c>
      <c r="Z33" s="125">
        <v>1661</v>
      </c>
      <c r="AA33" s="126">
        <v>354.39</v>
      </c>
      <c r="AB33" s="103">
        <v>0</v>
      </c>
      <c r="AC33" s="106">
        <v>0</v>
      </c>
      <c r="AD33" s="103">
        <v>0</v>
      </c>
      <c r="AE33" s="106">
        <v>0</v>
      </c>
    </row>
    <row r="34" spans="1:31" ht="21.95" customHeight="1">
      <c r="A34" s="105"/>
      <c r="B34" s="123">
        <v>21</v>
      </c>
      <c r="C34" s="124" t="s">
        <v>36</v>
      </c>
      <c r="D34" s="125">
        <v>0</v>
      </c>
      <c r="E34" s="126">
        <v>0</v>
      </c>
      <c r="F34" s="125">
        <v>1895</v>
      </c>
      <c r="G34" s="126">
        <v>5.4017999999999997</v>
      </c>
      <c r="H34" s="125">
        <v>1895</v>
      </c>
      <c r="I34" s="126">
        <v>5.4017999999999997</v>
      </c>
      <c r="J34" s="125">
        <v>0</v>
      </c>
      <c r="K34" s="126">
        <v>0</v>
      </c>
      <c r="L34" s="125">
        <v>0</v>
      </c>
      <c r="M34" s="126">
        <v>0</v>
      </c>
      <c r="N34" s="125">
        <v>0</v>
      </c>
      <c r="O34" s="126">
        <v>0</v>
      </c>
      <c r="P34" s="125">
        <v>0</v>
      </c>
      <c r="Q34" s="126">
        <v>0</v>
      </c>
      <c r="R34" s="125">
        <v>0</v>
      </c>
      <c r="S34" s="126">
        <v>0</v>
      </c>
      <c r="T34" s="125">
        <v>0</v>
      </c>
      <c r="U34" s="126">
        <v>0</v>
      </c>
      <c r="V34" s="125">
        <v>0</v>
      </c>
      <c r="W34" s="126">
        <v>0</v>
      </c>
      <c r="X34" s="125">
        <v>0</v>
      </c>
      <c r="Y34" s="126">
        <v>0</v>
      </c>
      <c r="Z34" s="125">
        <v>1895</v>
      </c>
      <c r="AA34" s="126">
        <v>5.4017999999999997</v>
      </c>
      <c r="AB34" s="103">
        <v>806</v>
      </c>
      <c r="AC34" s="106">
        <v>4.5541</v>
      </c>
      <c r="AD34" s="103">
        <v>806</v>
      </c>
      <c r="AE34" s="106">
        <v>4.5541</v>
      </c>
    </row>
    <row r="35" spans="1:31" ht="21.95" customHeight="1">
      <c r="A35" s="105"/>
      <c r="B35" s="123">
        <v>22</v>
      </c>
      <c r="C35" s="124" t="s">
        <v>37</v>
      </c>
      <c r="D35" s="125">
        <v>5</v>
      </c>
      <c r="E35" s="126">
        <v>0.66100000000000003</v>
      </c>
      <c r="F35" s="125">
        <v>2</v>
      </c>
      <c r="G35" s="126">
        <v>8.1799999999999998E-2</v>
      </c>
      <c r="H35" s="125">
        <v>7</v>
      </c>
      <c r="I35" s="126">
        <v>0.74280000000000002</v>
      </c>
      <c r="J35" s="125">
        <v>14</v>
      </c>
      <c r="K35" s="126">
        <v>10.332599999999999</v>
      </c>
      <c r="L35" s="125">
        <v>11</v>
      </c>
      <c r="M35" s="126">
        <v>4.3494999999999999</v>
      </c>
      <c r="N35" s="125">
        <v>25</v>
      </c>
      <c r="O35" s="126">
        <v>14.6821</v>
      </c>
      <c r="P35" s="125">
        <v>1</v>
      </c>
      <c r="Q35" s="126">
        <v>8.5000000000000006E-2</v>
      </c>
      <c r="R35" s="125">
        <v>0</v>
      </c>
      <c r="S35" s="126">
        <v>0</v>
      </c>
      <c r="T35" s="125">
        <v>1</v>
      </c>
      <c r="U35" s="126">
        <v>8.5000000000000006E-2</v>
      </c>
      <c r="V35" s="125">
        <v>0</v>
      </c>
      <c r="W35" s="126">
        <v>0</v>
      </c>
      <c r="X35" s="125">
        <v>14</v>
      </c>
      <c r="Y35" s="126">
        <v>0.90210000000000001</v>
      </c>
      <c r="Z35" s="125">
        <v>47</v>
      </c>
      <c r="AA35" s="126">
        <v>16.411999999999999</v>
      </c>
      <c r="AB35" s="103">
        <v>0</v>
      </c>
      <c r="AC35" s="106">
        <v>0</v>
      </c>
      <c r="AD35" s="103">
        <v>0</v>
      </c>
      <c r="AE35" s="106">
        <v>0</v>
      </c>
    </row>
    <row r="36" spans="1:31" ht="21.95" customHeight="1">
      <c r="A36" s="105"/>
      <c r="B36" s="123">
        <v>23</v>
      </c>
      <c r="C36" s="124" t="s">
        <v>38</v>
      </c>
      <c r="D36" s="125">
        <v>1</v>
      </c>
      <c r="E36" s="126">
        <v>0.28570000000000001</v>
      </c>
      <c r="F36" s="125">
        <v>29</v>
      </c>
      <c r="G36" s="126">
        <v>5.0922999999999998</v>
      </c>
      <c r="H36" s="125">
        <v>30</v>
      </c>
      <c r="I36" s="126">
        <v>5.3780000000000001</v>
      </c>
      <c r="J36" s="125">
        <v>3</v>
      </c>
      <c r="K36" s="126">
        <v>1.0979000000000001</v>
      </c>
      <c r="L36" s="125">
        <v>5</v>
      </c>
      <c r="M36" s="126">
        <v>1.2605999999999999</v>
      </c>
      <c r="N36" s="125">
        <v>8</v>
      </c>
      <c r="O36" s="126">
        <v>2.3584999999999998</v>
      </c>
      <c r="P36" s="125">
        <v>0</v>
      </c>
      <c r="Q36" s="126">
        <v>0</v>
      </c>
      <c r="R36" s="125">
        <v>1</v>
      </c>
      <c r="S36" s="126">
        <v>3.9346999999999999</v>
      </c>
      <c r="T36" s="125">
        <v>1</v>
      </c>
      <c r="U36" s="126">
        <v>3.9346999999999999</v>
      </c>
      <c r="V36" s="125">
        <v>0</v>
      </c>
      <c r="W36" s="126">
        <v>0</v>
      </c>
      <c r="X36" s="125">
        <v>0</v>
      </c>
      <c r="Y36" s="126">
        <v>0</v>
      </c>
      <c r="Z36" s="125">
        <v>39</v>
      </c>
      <c r="AA36" s="126">
        <v>11.671200000000001</v>
      </c>
      <c r="AB36" s="103">
        <v>0</v>
      </c>
      <c r="AC36" s="106">
        <v>0</v>
      </c>
      <c r="AD36" s="103">
        <v>0</v>
      </c>
      <c r="AE36" s="106">
        <v>0</v>
      </c>
    </row>
    <row r="37" spans="1:31" ht="21.95" customHeight="1">
      <c r="A37" s="105"/>
      <c r="B37" s="123">
        <v>24</v>
      </c>
      <c r="C37" s="124" t="s">
        <v>39</v>
      </c>
      <c r="D37" s="125">
        <v>2</v>
      </c>
      <c r="E37" s="126">
        <v>1.78E-2</v>
      </c>
      <c r="F37" s="125">
        <v>5</v>
      </c>
      <c r="G37" s="126">
        <v>2.3999999999999998E-3</v>
      </c>
      <c r="H37" s="125">
        <v>7</v>
      </c>
      <c r="I37" s="126">
        <v>2.0199999999999999E-2</v>
      </c>
      <c r="J37" s="125">
        <v>0</v>
      </c>
      <c r="K37" s="126">
        <v>0</v>
      </c>
      <c r="L37" s="125">
        <v>5</v>
      </c>
      <c r="M37" s="126">
        <v>8.3000000000000001E-3</v>
      </c>
      <c r="N37" s="125">
        <v>5</v>
      </c>
      <c r="O37" s="126">
        <v>8.3000000000000001E-3</v>
      </c>
      <c r="P37" s="125">
        <v>0</v>
      </c>
      <c r="Q37" s="126">
        <v>0</v>
      </c>
      <c r="R37" s="125">
        <v>0</v>
      </c>
      <c r="S37" s="126">
        <v>0</v>
      </c>
      <c r="T37" s="125">
        <v>0</v>
      </c>
      <c r="U37" s="126">
        <v>0</v>
      </c>
      <c r="V37" s="125">
        <v>0</v>
      </c>
      <c r="W37" s="126">
        <v>0</v>
      </c>
      <c r="X37" s="125">
        <v>0</v>
      </c>
      <c r="Y37" s="126">
        <v>0</v>
      </c>
      <c r="Z37" s="125">
        <v>12</v>
      </c>
      <c r="AA37" s="126">
        <v>2.8500000000000001E-2</v>
      </c>
      <c r="AB37" s="103">
        <v>8</v>
      </c>
      <c r="AC37" s="106">
        <v>3.5499999999999997E-2</v>
      </c>
      <c r="AD37" s="103">
        <v>0</v>
      </c>
      <c r="AE37" s="106">
        <v>0</v>
      </c>
    </row>
    <row r="38" spans="1:31" ht="21.95" customHeight="1">
      <c r="A38" s="105"/>
      <c r="B38" s="123">
        <v>25</v>
      </c>
      <c r="C38" s="124" t="s">
        <v>40</v>
      </c>
      <c r="D38" s="125">
        <v>0</v>
      </c>
      <c r="E38" s="126">
        <v>0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5">
        <v>0</v>
      </c>
      <c r="M38" s="126">
        <v>0</v>
      </c>
      <c r="N38" s="125">
        <v>0</v>
      </c>
      <c r="O38" s="126">
        <v>0</v>
      </c>
      <c r="P38" s="125">
        <v>0</v>
      </c>
      <c r="Q38" s="126">
        <v>0</v>
      </c>
      <c r="R38" s="125">
        <v>0</v>
      </c>
      <c r="S38" s="126">
        <v>0</v>
      </c>
      <c r="T38" s="125">
        <v>0</v>
      </c>
      <c r="U38" s="126">
        <v>0</v>
      </c>
      <c r="V38" s="125">
        <v>0</v>
      </c>
      <c r="W38" s="126">
        <v>0</v>
      </c>
      <c r="X38" s="125">
        <v>0</v>
      </c>
      <c r="Y38" s="126">
        <v>0</v>
      </c>
      <c r="Z38" s="125">
        <v>0</v>
      </c>
      <c r="AA38" s="126">
        <v>0</v>
      </c>
      <c r="AB38" s="103">
        <v>0</v>
      </c>
      <c r="AC38" s="106">
        <v>0</v>
      </c>
      <c r="AD38" s="103">
        <v>0</v>
      </c>
      <c r="AE38" s="106">
        <v>0</v>
      </c>
    </row>
    <row r="39" spans="1:31" ht="21.95" customHeight="1">
      <c r="A39" s="105"/>
      <c r="B39" s="123">
        <v>26</v>
      </c>
      <c r="C39" s="124" t="s">
        <v>41</v>
      </c>
      <c r="D39" s="125">
        <v>3</v>
      </c>
      <c r="E39" s="126">
        <v>0.96860000000000002</v>
      </c>
      <c r="F39" s="125">
        <v>17</v>
      </c>
      <c r="G39" s="126">
        <v>1.19</v>
      </c>
      <c r="H39" s="125">
        <v>20</v>
      </c>
      <c r="I39" s="126">
        <v>2.1585999999999999</v>
      </c>
      <c r="J39" s="125">
        <v>4</v>
      </c>
      <c r="K39" s="126">
        <v>2.6375000000000002</v>
      </c>
      <c r="L39" s="125">
        <v>8</v>
      </c>
      <c r="M39" s="126">
        <v>5.8129999999999997</v>
      </c>
      <c r="N39" s="125">
        <v>12</v>
      </c>
      <c r="O39" s="126">
        <v>8.4504999999999999</v>
      </c>
      <c r="P39" s="125">
        <v>0</v>
      </c>
      <c r="Q39" s="126">
        <v>0</v>
      </c>
      <c r="R39" s="125">
        <v>5</v>
      </c>
      <c r="S39" s="126">
        <v>51.843200000000003</v>
      </c>
      <c r="T39" s="125">
        <v>5</v>
      </c>
      <c r="U39" s="126">
        <v>51.843200000000003</v>
      </c>
      <c r="V39" s="125">
        <v>0</v>
      </c>
      <c r="W39" s="126">
        <v>0</v>
      </c>
      <c r="X39" s="125">
        <v>0</v>
      </c>
      <c r="Y39" s="126">
        <v>0</v>
      </c>
      <c r="Z39" s="125">
        <v>37</v>
      </c>
      <c r="AA39" s="126">
        <v>62.452300000000001</v>
      </c>
      <c r="AB39" s="103">
        <v>0</v>
      </c>
      <c r="AC39" s="106">
        <v>0</v>
      </c>
      <c r="AD39" s="103">
        <v>0</v>
      </c>
      <c r="AE39" s="106">
        <v>0</v>
      </c>
    </row>
    <row r="40" spans="1:31" ht="21.95" customHeight="1">
      <c r="A40" s="105"/>
      <c r="B40" s="123">
        <v>27</v>
      </c>
      <c r="C40" s="124" t="s">
        <v>42</v>
      </c>
      <c r="D40" s="125">
        <v>88</v>
      </c>
      <c r="E40" s="126">
        <v>35.0916</v>
      </c>
      <c r="F40" s="125">
        <v>3287</v>
      </c>
      <c r="G40" s="126">
        <v>249.66069999999999</v>
      </c>
      <c r="H40" s="125">
        <v>3375</v>
      </c>
      <c r="I40" s="126">
        <v>284.75229999999999</v>
      </c>
      <c r="J40" s="125">
        <v>114</v>
      </c>
      <c r="K40" s="126">
        <v>132.30359999999999</v>
      </c>
      <c r="L40" s="125">
        <v>1204</v>
      </c>
      <c r="M40" s="126">
        <v>238.98840000000001</v>
      </c>
      <c r="N40" s="125">
        <v>1318</v>
      </c>
      <c r="O40" s="126">
        <v>371.29199999999997</v>
      </c>
      <c r="P40" s="125">
        <v>33</v>
      </c>
      <c r="Q40" s="126">
        <v>96.320999999999998</v>
      </c>
      <c r="R40" s="125">
        <v>168</v>
      </c>
      <c r="S40" s="126">
        <v>86.594099999999997</v>
      </c>
      <c r="T40" s="125">
        <v>201</v>
      </c>
      <c r="U40" s="126">
        <v>182.9151</v>
      </c>
      <c r="V40" s="125">
        <v>0</v>
      </c>
      <c r="W40" s="126">
        <v>0</v>
      </c>
      <c r="X40" s="125">
        <v>0</v>
      </c>
      <c r="Y40" s="126">
        <v>0</v>
      </c>
      <c r="Z40" s="125">
        <v>4894</v>
      </c>
      <c r="AA40" s="126">
        <v>838.95939999999996</v>
      </c>
      <c r="AB40" s="103">
        <v>4001</v>
      </c>
      <c r="AC40" s="106">
        <v>51.959000000000003</v>
      </c>
      <c r="AD40" s="103">
        <v>3947</v>
      </c>
      <c r="AE40" s="106">
        <v>47.374200000000002</v>
      </c>
    </row>
    <row r="41" spans="1:31" ht="21.95" customHeight="1">
      <c r="A41" s="105"/>
      <c r="B41" s="123">
        <v>28</v>
      </c>
      <c r="C41" s="124" t="s">
        <v>43</v>
      </c>
      <c r="D41" s="125">
        <v>119</v>
      </c>
      <c r="E41" s="126">
        <v>36.526699999999998</v>
      </c>
      <c r="F41" s="125">
        <v>2144</v>
      </c>
      <c r="G41" s="126">
        <v>240.3989</v>
      </c>
      <c r="H41" s="125">
        <v>2263</v>
      </c>
      <c r="I41" s="126">
        <v>276.92559999999997</v>
      </c>
      <c r="J41" s="125">
        <v>121</v>
      </c>
      <c r="K41" s="126">
        <v>76.625200000000007</v>
      </c>
      <c r="L41" s="125">
        <v>1299</v>
      </c>
      <c r="M41" s="126">
        <v>305.72230000000002</v>
      </c>
      <c r="N41" s="125">
        <v>1420</v>
      </c>
      <c r="O41" s="126">
        <v>382.34750000000003</v>
      </c>
      <c r="P41" s="125">
        <v>8</v>
      </c>
      <c r="Q41" s="126">
        <v>14.491300000000001</v>
      </c>
      <c r="R41" s="125">
        <v>225</v>
      </c>
      <c r="S41" s="126">
        <v>90.754000000000005</v>
      </c>
      <c r="T41" s="125">
        <v>233</v>
      </c>
      <c r="U41" s="126">
        <v>105.2453</v>
      </c>
      <c r="V41" s="125">
        <v>0</v>
      </c>
      <c r="W41" s="126">
        <v>0</v>
      </c>
      <c r="X41" s="125">
        <v>0</v>
      </c>
      <c r="Y41" s="126">
        <v>0</v>
      </c>
      <c r="Z41" s="125">
        <v>3916</v>
      </c>
      <c r="AA41" s="126">
        <v>764.51840000000004</v>
      </c>
      <c r="AB41" s="103">
        <v>0</v>
      </c>
      <c r="AC41" s="106">
        <v>0</v>
      </c>
      <c r="AD41" s="103">
        <v>0</v>
      </c>
      <c r="AE41" s="106">
        <v>0</v>
      </c>
    </row>
    <row r="42" spans="1:31" ht="21.95" customHeight="1">
      <c r="A42" s="105"/>
      <c r="B42" s="123">
        <v>29</v>
      </c>
      <c r="C42" s="124" t="s">
        <v>44</v>
      </c>
      <c r="D42" s="125">
        <v>120</v>
      </c>
      <c r="E42" s="126">
        <v>77.260000000000005</v>
      </c>
      <c r="F42" s="125">
        <v>424</v>
      </c>
      <c r="G42" s="126">
        <v>61.79</v>
      </c>
      <c r="H42" s="125">
        <v>544</v>
      </c>
      <c r="I42" s="126">
        <v>139.05000000000001</v>
      </c>
      <c r="J42" s="125">
        <v>41</v>
      </c>
      <c r="K42" s="126">
        <v>23.02</v>
      </c>
      <c r="L42" s="125">
        <v>15</v>
      </c>
      <c r="M42" s="126">
        <v>19</v>
      </c>
      <c r="N42" s="125">
        <v>56</v>
      </c>
      <c r="O42" s="126">
        <v>42.02</v>
      </c>
      <c r="P42" s="125">
        <v>5</v>
      </c>
      <c r="Q42" s="126">
        <v>4.3</v>
      </c>
      <c r="R42" s="125">
        <v>5</v>
      </c>
      <c r="S42" s="126">
        <v>8.4600000000000009</v>
      </c>
      <c r="T42" s="125">
        <v>10</v>
      </c>
      <c r="U42" s="126">
        <v>12.76</v>
      </c>
      <c r="V42" s="125">
        <v>0</v>
      </c>
      <c r="W42" s="126">
        <v>0</v>
      </c>
      <c r="X42" s="125">
        <v>0</v>
      </c>
      <c r="Y42" s="126">
        <v>0</v>
      </c>
      <c r="Z42" s="125">
        <v>610</v>
      </c>
      <c r="AA42" s="126">
        <v>193.83</v>
      </c>
      <c r="AB42" s="103">
        <v>380</v>
      </c>
      <c r="AC42" s="106">
        <v>15.85</v>
      </c>
      <c r="AD42" s="103">
        <v>380</v>
      </c>
      <c r="AE42" s="106">
        <v>15.85</v>
      </c>
    </row>
    <row r="43" spans="1:31" ht="21.95" customHeight="1">
      <c r="A43" s="105"/>
      <c r="B43" s="123">
        <v>30</v>
      </c>
      <c r="C43" s="124" t="s">
        <v>45</v>
      </c>
      <c r="D43" s="125">
        <v>1</v>
      </c>
      <c r="E43" s="126">
        <v>1.33</v>
      </c>
      <c r="F43" s="125">
        <v>2115</v>
      </c>
      <c r="G43" s="126">
        <v>22.37</v>
      </c>
      <c r="H43" s="125">
        <v>2116</v>
      </c>
      <c r="I43" s="126">
        <v>23.7</v>
      </c>
      <c r="J43" s="125">
        <v>12</v>
      </c>
      <c r="K43" s="126">
        <v>3.71</v>
      </c>
      <c r="L43" s="125">
        <v>450</v>
      </c>
      <c r="M43" s="126">
        <v>56.13</v>
      </c>
      <c r="N43" s="125">
        <v>462</v>
      </c>
      <c r="O43" s="126">
        <v>59.84</v>
      </c>
      <c r="P43" s="125">
        <v>635</v>
      </c>
      <c r="Q43" s="126">
        <v>274.88</v>
      </c>
      <c r="R43" s="125">
        <v>14</v>
      </c>
      <c r="S43" s="126">
        <v>10.51</v>
      </c>
      <c r="T43" s="125">
        <v>649</v>
      </c>
      <c r="U43" s="126">
        <v>285.39</v>
      </c>
      <c r="V43" s="125">
        <v>0</v>
      </c>
      <c r="W43" s="126">
        <v>0</v>
      </c>
      <c r="X43" s="125">
        <v>0</v>
      </c>
      <c r="Y43" s="126">
        <v>0</v>
      </c>
      <c r="Z43" s="125">
        <v>3227</v>
      </c>
      <c r="AA43" s="126">
        <v>368.93</v>
      </c>
      <c r="AB43" s="103">
        <v>0</v>
      </c>
      <c r="AC43" s="106">
        <v>0</v>
      </c>
      <c r="AD43" s="103">
        <v>0</v>
      </c>
      <c r="AE43" s="106">
        <v>0</v>
      </c>
    </row>
    <row r="44" spans="1:31" ht="21.95" customHeight="1">
      <c r="A44" s="105"/>
      <c r="B44" s="123">
        <v>31</v>
      </c>
      <c r="C44" s="124" t="s">
        <v>46</v>
      </c>
      <c r="D44" s="125">
        <v>8</v>
      </c>
      <c r="E44" s="126">
        <v>0.20830000000000001</v>
      </c>
      <c r="F44" s="125">
        <v>0</v>
      </c>
      <c r="G44" s="126">
        <v>0</v>
      </c>
      <c r="H44" s="125">
        <v>8</v>
      </c>
      <c r="I44" s="126">
        <v>0.20830000000000001</v>
      </c>
      <c r="J44" s="125">
        <v>13</v>
      </c>
      <c r="K44" s="126">
        <v>4.6052</v>
      </c>
      <c r="L44" s="125">
        <v>0</v>
      </c>
      <c r="M44" s="126">
        <v>0</v>
      </c>
      <c r="N44" s="125">
        <v>13</v>
      </c>
      <c r="O44" s="126">
        <v>4.6052</v>
      </c>
      <c r="P44" s="125">
        <v>1</v>
      </c>
      <c r="Q44" s="126">
        <v>4.6596000000000002</v>
      </c>
      <c r="R44" s="125">
        <v>0</v>
      </c>
      <c r="S44" s="126">
        <v>0</v>
      </c>
      <c r="T44" s="125">
        <v>1</v>
      </c>
      <c r="U44" s="126">
        <v>4.6596000000000002</v>
      </c>
      <c r="V44" s="125">
        <v>0</v>
      </c>
      <c r="W44" s="126">
        <v>0</v>
      </c>
      <c r="X44" s="125">
        <v>0</v>
      </c>
      <c r="Y44" s="126">
        <v>0</v>
      </c>
      <c r="Z44" s="125">
        <v>22</v>
      </c>
      <c r="AA44" s="126">
        <v>9.4731000000000005</v>
      </c>
      <c r="AB44" s="103">
        <v>0</v>
      </c>
      <c r="AC44" s="106">
        <v>0</v>
      </c>
      <c r="AD44" s="103">
        <v>0</v>
      </c>
      <c r="AE44" s="106">
        <v>0</v>
      </c>
    </row>
    <row r="45" spans="1:31" ht="21.95" customHeight="1">
      <c r="A45" s="105"/>
      <c r="B45" s="123">
        <v>32</v>
      </c>
      <c r="C45" s="124" t="s">
        <v>47</v>
      </c>
      <c r="D45" s="125">
        <v>10</v>
      </c>
      <c r="E45" s="126">
        <v>3</v>
      </c>
      <c r="F45" s="125">
        <v>48</v>
      </c>
      <c r="G45" s="126">
        <v>6.1028000000000002</v>
      </c>
      <c r="H45" s="125">
        <v>58</v>
      </c>
      <c r="I45" s="126">
        <v>9.1028000000000002</v>
      </c>
      <c r="J45" s="125">
        <v>11</v>
      </c>
      <c r="K45" s="126">
        <v>2.5</v>
      </c>
      <c r="L45" s="125">
        <v>13</v>
      </c>
      <c r="M45" s="126">
        <v>3.1836000000000002</v>
      </c>
      <c r="N45" s="125">
        <v>24</v>
      </c>
      <c r="O45" s="126">
        <v>5.6836000000000002</v>
      </c>
      <c r="P45" s="125">
        <v>1</v>
      </c>
      <c r="Q45" s="126">
        <v>3.7499999999999999E-2</v>
      </c>
      <c r="R45" s="125">
        <v>0</v>
      </c>
      <c r="S45" s="126">
        <v>0</v>
      </c>
      <c r="T45" s="125">
        <v>1</v>
      </c>
      <c r="U45" s="126">
        <v>3.7499999999999999E-2</v>
      </c>
      <c r="V45" s="125">
        <v>0</v>
      </c>
      <c r="W45" s="126">
        <v>0</v>
      </c>
      <c r="X45" s="125">
        <v>21</v>
      </c>
      <c r="Y45" s="126">
        <v>11.435600000000001</v>
      </c>
      <c r="Z45" s="125">
        <v>104</v>
      </c>
      <c r="AA45" s="126">
        <v>26.259499999999999</v>
      </c>
      <c r="AB45" s="103">
        <v>0</v>
      </c>
      <c r="AC45" s="106">
        <v>0</v>
      </c>
      <c r="AD45" s="103">
        <v>0</v>
      </c>
      <c r="AE45" s="106">
        <v>0</v>
      </c>
    </row>
    <row r="46" spans="1:31" ht="21.95" customHeight="1">
      <c r="A46" s="105"/>
      <c r="B46" s="123">
        <v>33</v>
      </c>
      <c r="C46" s="124" t="s">
        <v>48</v>
      </c>
      <c r="D46" s="125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5">
        <v>15</v>
      </c>
      <c r="M46" s="126">
        <v>3.0558999999999998</v>
      </c>
      <c r="N46" s="125">
        <v>15</v>
      </c>
      <c r="O46" s="126">
        <v>3.0558999999999998</v>
      </c>
      <c r="P46" s="125">
        <v>0</v>
      </c>
      <c r="Q46" s="126">
        <v>0</v>
      </c>
      <c r="R46" s="125">
        <v>0</v>
      </c>
      <c r="S46" s="126">
        <v>0</v>
      </c>
      <c r="T46" s="125">
        <v>0</v>
      </c>
      <c r="U46" s="126">
        <v>0</v>
      </c>
      <c r="V46" s="125">
        <v>0</v>
      </c>
      <c r="W46" s="126">
        <v>0</v>
      </c>
      <c r="X46" s="125">
        <v>0</v>
      </c>
      <c r="Y46" s="126">
        <v>0</v>
      </c>
      <c r="Z46" s="125">
        <v>15</v>
      </c>
      <c r="AA46" s="126">
        <v>3.0558999999999998</v>
      </c>
      <c r="AB46" s="103">
        <v>0</v>
      </c>
      <c r="AC46" s="106">
        <v>0</v>
      </c>
      <c r="AD46" s="103">
        <v>0</v>
      </c>
      <c r="AE46" s="106">
        <v>0</v>
      </c>
    </row>
    <row r="47" spans="1:31" ht="21.95" customHeight="1">
      <c r="A47" s="105"/>
      <c r="B47" s="123">
        <v>34</v>
      </c>
      <c r="C47" s="124" t="s">
        <v>49</v>
      </c>
      <c r="D47" s="125">
        <v>100</v>
      </c>
      <c r="E47" s="126">
        <v>23.85</v>
      </c>
      <c r="F47" s="125">
        <v>490</v>
      </c>
      <c r="G47" s="126">
        <v>95.09</v>
      </c>
      <c r="H47" s="125">
        <v>590</v>
      </c>
      <c r="I47" s="126">
        <v>118.94</v>
      </c>
      <c r="J47" s="125">
        <v>204</v>
      </c>
      <c r="K47" s="126">
        <v>147.5</v>
      </c>
      <c r="L47" s="125">
        <v>1823</v>
      </c>
      <c r="M47" s="126">
        <v>247.65</v>
      </c>
      <c r="N47" s="125">
        <v>2027</v>
      </c>
      <c r="O47" s="126">
        <v>395.15</v>
      </c>
      <c r="P47" s="125">
        <v>10</v>
      </c>
      <c r="Q47" s="126">
        <v>16.66</v>
      </c>
      <c r="R47" s="125">
        <v>74</v>
      </c>
      <c r="S47" s="126">
        <v>28.75</v>
      </c>
      <c r="T47" s="125">
        <v>84</v>
      </c>
      <c r="U47" s="126">
        <v>45.41</v>
      </c>
      <c r="V47" s="125">
        <v>0</v>
      </c>
      <c r="W47" s="126">
        <v>0</v>
      </c>
      <c r="X47" s="125">
        <v>5</v>
      </c>
      <c r="Y47" s="126">
        <v>0.4</v>
      </c>
      <c r="Z47" s="125">
        <v>2706</v>
      </c>
      <c r="AA47" s="126">
        <v>559.9</v>
      </c>
      <c r="AB47" s="103">
        <v>0</v>
      </c>
      <c r="AC47" s="106">
        <v>0</v>
      </c>
      <c r="AD47" s="103">
        <v>0</v>
      </c>
      <c r="AE47" s="106">
        <v>0</v>
      </c>
    </row>
    <row r="48" spans="1:31" ht="21.95" customHeight="1">
      <c r="A48" s="105"/>
      <c r="B48" s="123">
        <v>35</v>
      </c>
      <c r="C48" s="124" t="s">
        <v>50</v>
      </c>
      <c r="D48" s="125">
        <v>129</v>
      </c>
      <c r="E48" s="126">
        <v>16.07</v>
      </c>
      <c r="F48" s="125">
        <v>30930</v>
      </c>
      <c r="G48" s="126">
        <v>170.13</v>
      </c>
      <c r="H48" s="125">
        <v>31059</v>
      </c>
      <c r="I48" s="126">
        <v>186.2</v>
      </c>
      <c r="J48" s="125">
        <v>87</v>
      </c>
      <c r="K48" s="126">
        <v>29.15</v>
      </c>
      <c r="L48" s="125">
        <v>157</v>
      </c>
      <c r="M48" s="126">
        <v>65</v>
      </c>
      <c r="N48" s="125">
        <v>244</v>
      </c>
      <c r="O48" s="126">
        <v>94.15</v>
      </c>
      <c r="P48" s="125">
        <v>10</v>
      </c>
      <c r="Q48" s="126">
        <v>12.78</v>
      </c>
      <c r="R48" s="125">
        <v>18</v>
      </c>
      <c r="S48" s="126">
        <v>11.21</v>
      </c>
      <c r="T48" s="125">
        <v>28</v>
      </c>
      <c r="U48" s="126">
        <v>23.99</v>
      </c>
      <c r="V48" s="125">
        <v>0</v>
      </c>
      <c r="W48" s="126">
        <v>0</v>
      </c>
      <c r="X48" s="125">
        <v>0</v>
      </c>
      <c r="Y48" s="126">
        <v>0</v>
      </c>
      <c r="Z48" s="125">
        <v>31331</v>
      </c>
      <c r="AA48" s="126">
        <v>304.33999999999997</v>
      </c>
      <c r="AB48" s="103">
        <v>30838</v>
      </c>
      <c r="AC48" s="106">
        <v>88.64</v>
      </c>
      <c r="AD48" s="103">
        <v>30838</v>
      </c>
      <c r="AE48" s="106">
        <v>88.64</v>
      </c>
    </row>
    <row r="49" spans="1:31" ht="21.95" customHeight="1">
      <c r="A49" s="105"/>
      <c r="B49" s="123">
        <v>36</v>
      </c>
      <c r="C49" s="124" t="s">
        <v>51</v>
      </c>
      <c r="D49" s="125">
        <v>0</v>
      </c>
      <c r="E49" s="126">
        <v>0</v>
      </c>
      <c r="F49" s="125">
        <v>8</v>
      </c>
      <c r="G49" s="126">
        <v>2.33</v>
      </c>
      <c r="H49" s="125">
        <v>8</v>
      </c>
      <c r="I49" s="126">
        <v>2.33</v>
      </c>
      <c r="J49" s="125">
        <v>0</v>
      </c>
      <c r="K49" s="126">
        <v>0</v>
      </c>
      <c r="L49" s="125">
        <v>12</v>
      </c>
      <c r="M49" s="126">
        <v>0.76</v>
      </c>
      <c r="N49" s="125">
        <v>12</v>
      </c>
      <c r="O49" s="126">
        <v>0.76</v>
      </c>
      <c r="P49" s="125">
        <v>0</v>
      </c>
      <c r="Q49" s="126">
        <v>0</v>
      </c>
      <c r="R49" s="125">
        <v>5</v>
      </c>
      <c r="S49" s="126">
        <v>18.600000000000001</v>
      </c>
      <c r="T49" s="125">
        <v>5</v>
      </c>
      <c r="U49" s="126">
        <v>18.600000000000001</v>
      </c>
      <c r="V49" s="125">
        <v>0</v>
      </c>
      <c r="W49" s="126">
        <v>0</v>
      </c>
      <c r="X49" s="125">
        <v>0</v>
      </c>
      <c r="Y49" s="126">
        <v>0</v>
      </c>
      <c r="Z49" s="125">
        <v>25</v>
      </c>
      <c r="AA49" s="126">
        <v>21.69</v>
      </c>
      <c r="AB49" s="103">
        <v>14</v>
      </c>
      <c r="AC49" s="106">
        <v>0.4783</v>
      </c>
      <c r="AD49" s="103">
        <v>4</v>
      </c>
      <c r="AE49" s="106">
        <v>0.42</v>
      </c>
    </row>
    <row r="50" spans="1:31" ht="21.95" customHeight="1">
      <c r="A50" s="105"/>
      <c r="B50" s="123">
        <v>37</v>
      </c>
      <c r="C50" s="124" t="s">
        <v>52</v>
      </c>
      <c r="D50" s="125">
        <v>0</v>
      </c>
      <c r="E50" s="126">
        <v>0</v>
      </c>
      <c r="F50" s="125">
        <v>0</v>
      </c>
      <c r="G50" s="126">
        <v>0</v>
      </c>
      <c r="H50" s="125">
        <v>0</v>
      </c>
      <c r="I50" s="126">
        <v>0</v>
      </c>
      <c r="J50" s="125">
        <v>0</v>
      </c>
      <c r="K50" s="126">
        <v>0</v>
      </c>
      <c r="L50" s="125">
        <v>0</v>
      </c>
      <c r="M50" s="126">
        <v>0</v>
      </c>
      <c r="N50" s="125">
        <v>0</v>
      </c>
      <c r="O50" s="126">
        <v>0</v>
      </c>
      <c r="P50" s="125">
        <v>0</v>
      </c>
      <c r="Q50" s="126">
        <v>0</v>
      </c>
      <c r="R50" s="125">
        <v>0</v>
      </c>
      <c r="S50" s="126">
        <v>0</v>
      </c>
      <c r="T50" s="125">
        <v>0</v>
      </c>
      <c r="U50" s="126">
        <v>0</v>
      </c>
      <c r="V50" s="125">
        <v>0</v>
      </c>
      <c r="W50" s="126">
        <v>0</v>
      </c>
      <c r="X50" s="125">
        <v>0</v>
      </c>
      <c r="Y50" s="126">
        <v>0</v>
      </c>
      <c r="Z50" s="125">
        <v>0</v>
      </c>
      <c r="AA50" s="126">
        <v>0</v>
      </c>
      <c r="AB50" s="103">
        <v>0</v>
      </c>
      <c r="AC50" s="106">
        <v>0</v>
      </c>
      <c r="AD50" s="103">
        <v>0</v>
      </c>
      <c r="AE50" s="106">
        <v>0</v>
      </c>
    </row>
    <row r="51" spans="1:31" ht="21.95" customHeight="1">
      <c r="A51" s="105"/>
      <c r="B51" s="123">
        <v>38</v>
      </c>
      <c r="C51" s="124" t="s">
        <v>53</v>
      </c>
      <c r="D51" s="125">
        <v>60</v>
      </c>
      <c r="E51" s="126">
        <v>26.93</v>
      </c>
      <c r="F51" s="125">
        <v>477</v>
      </c>
      <c r="G51" s="126">
        <v>155.25</v>
      </c>
      <c r="H51" s="125">
        <v>537</v>
      </c>
      <c r="I51" s="126">
        <v>182.18</v>
      </c>
      <c r="J51" s="125">
        <v>73</v>
      </c>
      <c r="K51" s="126">
        <v>69.790000000000006</v>
      </c>
      <c r="L51" s="125">
        <v>746</v>
      </c>
      <c r="M51" s="126">
        <v>139.71</v>
      </c>
      <c r="N51" s="125">
        <v>819</v>
      </c>
      <c r="O51" s="126">
        <v>209.5</v>
      </c>
      <c r="P51" s="125">
        <v>29</v>
      </c>
      <c r="Q51" s="126">
        <v>56.78</v>
      </c>
      <c r="R51" s="125">
        <v>20</v>
      </c>
      <c r="S51" s="126">
        <v>13.94</v>
      </c>
      <c r="T51" s="125">
        <v>49</v>
      </c>
      <c r="U51" s="126">
        <v>70.72</v>
      </c>
      <c r="V51" s="125">
        <v>0</v>
      </c>
      <c r="W51" s="126">
        <v>0</v>
      </c>
      <c r="X51" s="125">
        <v>0</v>
      </c>
      <c r="Y51" s="126">
        <v>0</v>
      </c>
      <c r="Z51" s="125">
        <v>1405</v>
      </c>
      <c r="AA51" s="126">
        <v>462.4</v>
      </c>
      <c r="AB51" s="103">
        <v>0</v>
      </c>
      <c r="AC51" s="106">
        <v>0</v>
      </c>
      <c r="AD51" s="103">
        <v>0</v>
      </c>
      <c r="AE51" s="106">
        <v>0</v>
      </c>
    </row>
    <row r="52" spans="1:31" ht="21.95" customHeight="1">
      <c r="A52" s="105"/>
      <c r="B52" s="236" t="s">
        <v>54</v>
      </c>
      <c r="C52" s="237"/>
      <c r="D52" s="125">
        <v>877</v>
      </c>
      <c r="E52" s="126">
        <v>249.3878</v>
      </c>
      <c r="F52" s="125">
        <v>43412</v>
      </c>
      <c r="G52" s="126">
        <v>1144.8699999999999</v>
      </c>
      <c r="H52" s="125">
        <v>44289</v>
      </c>
      <c r="I52" s="126">
        <v>1394.2578000000001</v>
      </c>
      <c r="J52" s="125">
        <v>825</v>
      </c>
      <c r="K52" s="126">
        <v>557.65049999999997</v>
      </c>
      <c r="L52" s="125">
        <v>6270</v>
      </c>
      <c r="M52" s="126">
        <v>1170.9523999999999</v>
      </c>
      <c r="N52" s="125">
        <v>7095</v>
      </c>
      <c r="O52" s="126">
        <v>1728.6029000000001</v>
      </c>
      <c r="P52" s="125">
        <v>756</v>
      </c>
      <c r="Q52" s="126">
        <v>544.07439999999997</v>
      </c>
      <c r="R52" s="125">
        <v>591</v>
      </c>
      <c r="S52" s="126">
        <v>362.42599999999999</v>
      </c>
      <c r="T52" s="125">
        <v>1347</v>
      </c>
      <c r="U52" s="126">
        <v>906.50040000000001</v>
      </c>
      <c r="V52" s="125">
        <v>0</v>
      </c>
      <c r="W52" s="126">
        <v>0</v>
      </c>
      <c r="X52" s="125">
        <v>40</v>
      </c>
      <c r="Y52" s="126">
        <v>12.7377</v>
      </c>
      <c r="Z52" s="125">
        <v>52771</v>
      </c>
      <c r="AA52" s="126">
        <v>4042.0988000000002</v>
      </c>
      <c r="AB52" s="103">
        <v>36047</v>
      </c>
      <c r="AC52" s="106">
        <v>161.51689999999999</v>
      </c>
      <c r="AD52" s="103">
        <v>35975</v>
      </c>
      <c r="AE52" s="106">
        <v>156.8383</v>
      </c>
    </row>
    <row r="53" spans="1:31" s="102" customFormat="1" ht="21.95" customHeight="1">
      <c r="A53" s="104"/>
      <c r="B53" s="236" t="s">
        <v>55</v>
      </c>
      <c r="C53" s="236"/>
      <c r="D53" s="123">
        <v>3109</v>
      </c>
      <c r="E53" s="123">
        <v>756.78920000000005</v>
      </c>
      <c r="F53" s="123">
        <v>55606</v>
      </c>
      <c r="G53" s="123">
        <v>2538.6165999999998</v>
      </c>
      <c r="H53" s="123">
        <v>58715</v>
      </c>
      <c r="I53" s="123">
        <v>3295.4058</v>
      </c>
      <c r="J53" s="123">
        <v>2092</v>
      </c>
      <c r="K53" s="123">
        <v>1928.4536000000001</v>
      </c>
      <c r="L53" s="123">
        <v>7985</v>
      </c>
      <c r="M53" s="123">
        <v>2617.1997000000001</v>
      </c>
      <c r="N53" s="123">
        <v>10077</v>
      </c>
      <c r="O53" s="123">
        <v>4545.6532999999999</v>
      </c>
      <c r="P53" s="123">
        <v>1068</v>
      </c>
      <c r="Q53" s="123">
        <v>1249.6786999999999</v>
      </c>
      <c r="R53" s="123">
        <v>776</v>
      </c>
      <c r="S53" s="123">
        <v>2197.6073999999999</v>
      </c>
      <c r="T53" s="123">
        <v>1844</v>
      </c>
      <c r="U53" s="123">
        <v>3447.2860999999998</v>
      </c>
      <c r="V53" s="123">
        <v>39</v>
      </c>
      <c r="W53" s="123">
        <v>2.2473999999999998</v>
      </c>
      <c r="X53" s="123">
        <v>340</v>
      </c>
      <c r="Y53" s="123">
        <v>81.239000000000004</v>
      </c>
      <c r="Z53" s="123">
        <v>71015</v>
      </c>
      <c r="AA53" s="123">
        <v>11371.8316</v>
      </c>
      <c r="AB53" s="104">
        <v>45615</v>
      </c>
      <c r="AC53" s="104">
        <v>890.71860000000004</v>
      </c>
      <c r="AD53" s="104">
        <v>44396</v>
      </c>
      <c r="AE53" s="104">
        <v>834.54899999999998</v>
      </c>
    </row>
    <row r="54" spans="1:31" ht="21.95" customHeight="1">
      <c r="A54" s="105"/>
      <c r="B54" s="123">
        <v>39</v>
      </c>
      <c r="C54" s="124" t="s">
        <v>56</v>
      </c>
      <c r="D54" s="125">
        <v>21</v>
      </c>
      <c r="E54" s="126">
        <v>19.52</v>
      </c>
      <c r="F54" s="125">
        <v>40</v>
      </c>
      <c r="G54" s="126">
        <v>23.15</v>
      </c>
      <c r="H54" s="125">
        <v>61</v>
      </c>
      <c r="I54" s="126">
        <v>42.67</v>
      </c>
      <c r="J54" s="125">
        <v>20</v>
      </c>
      <c r="K54" s="126">
        <v>35.85</v>
      </c>
      <c r="L54" s="125">
        <v>31</v>
      </c>
      <c r="M54" s="126">
        <v>30.43</v>
      </c>
      <c r="N54" s="125">
        <v>51</v>
      </c>
      <c r="O54" s="126">
        <v>66.28</v>
      </c>
      <c r="P54" s="125">
        <v>2</v>
      </c>
      <c r="Q54" s="126">
        <v>3.2</v>
      </c>
      <c r="R54" s="125">
        <v>3</v>
      </c>
      <c r="S54" s="126">
        <v>5.33</v>
      </c>
      <c r="T54" s="125">
        <v>5</v>
      </c>
      <c r="U54" s="126">
        <v>8.5299999999999994</v>
      </c>
      <c r="V54" s="125">
        <v>0</v>
      </c>
      <c r="W54" s="126">
        <v>0</v>
      </c>
      <c r="X54" s="125">
        <v>0</v>
      </c>
      <c r="Y54" s="126">
        <v>0</v>
      </c>
      <c r="Z54" s="125">
        <v>117</v>
      </c>
      <c r="AA54" s="126">
        <v>117.48</v>
      </c>
      <c r="AB54" s="103">
        <v>3</v>
      </c>
      <c r="AC54" s="106">
        <v>0.18</v>
      </c>
      <c r="AD54" s="103">
        <v>0</v>
      </c>
      <c r="AE54" s="106">
        <v>0</v>
      </c>
    </row>
    <row r="55" spans="1:31" ht="21.95" customHeight="1">
      <c r="A55" s="105"/>
      <c r="B55" s="123">
        <v>40</v>
      </c>
      <c r="C55" s="124" t="s">
        <v>57</v>
      </c>
      <c r="D55" s="125">
        <v>0</v>
      </c>
      <c r="E55" s="126">
        <v>0</v>
      </c>
      <c r="F55" s="125">
        <v>299</v>
      </c>
      <c r="G55" s="126">
        <v>8.8000000000000007</v>
      </c>
      <c r="H55" s="125">
        <v>299</v>
      </c>
      <c r="I55" s="126">
        <v>8.8000000000000007</v>
      </c>
      <c r="J55" s="125">
        <v>0</v>
      </c>
      <c r="K55" s="126">
        <v>0</v>
      </c>
      <c r="L55" s="125">
        <v>81</v>
      </c>
      <c r="M55" s="126">
        <v>26.76</v>
      </c>
      <c r="N55" s="125">
        <v>81</v>
      </c>
      <c r="O55" s="126">
        <v>26.76</v>
      </c>
      <c r="P55" s="125">
        <v>1</v>
      </c>
      <c r="Q55" s="126">
        <v>5.63</v>
      </c>
      <c r="R55" s="125">
        <v>76</v>
      </c>
      <c r="S55" s="126">
        <v>3.08</v>
      </c>
      <c r="T55" s="125">
        <v>77</v>
      </c>
      <c r="U55" s="126">
        <v>8.7100000000000009</v>
      </c>
      <c r="V55" s="125">
        <v>0</v>
      </c>
      <c r="W55" s="126">
        <v>0</v>
      </c>
      <c r="X55" s="125">
        <v>0</v>
      </c>
      <c r="Y55" s="126">
        <v>0</v>
      </c>
      <c r="Z55" s="125">
        <v>457</v>
      </c>
      <c r="AA55" s="126">
        <v>44.27</v>
      </c>
      <c r="AB55" s="103">
        <v>0</v>
      </c>
      <c r="AC55" s="106">
        <v>0</v>
      </c>
      <c r="AD55" s="103">
        <v>0</v>
      </c>
      <c r="AE55" s="106">
        <v>0</v>
      </c>
    </row>
    <row r="56" spans="1:31" ht="21.95" customHeight="1">
      <c r="A56" s="105"/>
      <c r="B56" s="123">
        <v>41</v>
      </c>
      <c r="C56" s="124" t="s">
        <v>58</v>
      </c>
      <c r="D56" s="125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5">
        <v>0</v>
      </c>
      <c r="M56" s="126">
        <v>0</v>
      </c>
      <c r="N56" s="125">
        <v>0</v>
      </c>
      <c r="O56" s="126">
        <v>0</v>
      </c>
      <c r="P56" s="125">
        <v>0</v>
      </c>
      <c r="Q56" s="126">
        <v>0</v>
      </c>
      <c r="R56" s="125">
        <v>0</v>
      </c>
      <c r="S56" s="126">
        <v>0</v>
      </c>
      <c r="T56" s="125">
        <v>0</v>
      </c>
      <c r="U56" s="126">
        <v>0</v>
      </c>
      <c r="V56" s="125">
        <v>0</v>
      </c>
      <c r="W56" s="126">
        <v>0</v>
      </c>
      <c r="X56" s="125">
        <v>0</v>
      </c>
      <c r="Y56" s="126">
        <v>0</v>
      </c>
      <c r="Z56" s="125">
        <v>0</v>
      </c>
      <c r="AA56" s="126">
        <v>0</v>
      </c>
      <c r="AB56" s="103">
        <v>0</v>
      </c>
      <c r="AC56" s="106">
        <v>0</v>
      </c>
      <c r="AD56" s="103">
        <v>0</v>
      </c>
      <c r="AE56" s="106">
        <v>0</v>
      </c>
    </row>
    <row r="57" spans="1:31" ht="21.95" customHeight="1">
      <c r="A57" s="105"/>
      <c r="B57" s="236" t="s">
        <v>59</v>
      </c>
      <c r="C57" s="237"/>
      <c r="D57" s="125">
        <v>21</v>
      </c>
      <c r="E57" s="126">
        <v>19.52</v>
      </c>
      <c r="F57" s="125">
        <v>339</v>
      </c>
      <c r="G57" s="126">
        <v>31.95</v>
      </c>
      <c r="H57" s="125">
        <v>360</v>
      </c>
      <c r="I57" s="126">
        <v>51.47</v>
      </c>
      <c r="J57" s="125">
        <v>20</v>
      </c>
      <c r="K57" s="126">
        <v>35.85</v>
      </c>
      <c r="L57" s="125">
        <v>112</v>
      </c>
      <c r="M57" s="126">
        <v>57.19</v>
      </c>
      <c r="N57" s="125">
        <v>132</v>
      </c>
      <c r="O57" s="126">
        <v>93.04</v>
      </c>
      <c r="P57" s="125">
        <v>3</v>
      </c>
      <c r="Q57" s="126">
        <v>8.83</v>
      </c>
      <c r="R57" s="125">
        <v>79</v>
      </c>
      <c r="S57" s="126">
        <v>8.41</v>
      </c>
      <c r="T57" s="125">
        <v>82</v>
      </c>
      <c r="U57" s="126">
        <v>17.239999999999998</v>
      </c>
      <c r="V57" s="125">
        <v>0</v>
      </c>
      <c r="W57" s="126">
        <v>0</v>
      </c>
      <c r="X57" s="125">
        <v>0</v>
      </c>
      <c r="Y57" s="126">
        <v>0</v>
      </c>
      <c r="Z57" s="125">
        <v>574</v>
      </c>
      <c r="AA57" s="126">
        <v>161.75</v>
      </c>
      <c r="AB57" s="103">
        <v>3</v>
      </c>
      <c r="AC57" s="106">
        <v>0.18</v>
      </c>
      <c r="AD57" s="103">
        <v>0</v>
      </c>
      <c r="AE57" s="106">
        <v>0</v>
      </c>
    </row>
    <row r="58" spans="1:31" s="102" customFormat="1" ht="21.95" customHeight="1">
      <c r="A58" s="104"/>
      <c r="B58" s="236" t="s">
        <v>60</v>
      </c>
      <c r="C58" s="236"/>
      <c r="D58" s="123">
        <v>3130</v>
      </c>
      <c r="E58" s="123">
        <v>776.30920000000003</v>
      </c>
      <c r="F58" s="123">
        <v>55945</v>
      </c>
      <c r="G58" s="123">
        <v>2570.5666000000001</v>
      </c>
      <c r="H58" s="123">
        <v>59075</v>
      </c>
      <c r="I58" s="123">
        <v>3346.8757999999998</v>
      </c>
      <c r="J58" s="123">
        <v>2112</v>
      </c>
      <c r="K58" s="123">
        <v>1964.3036</v>
      </c>
      <c r="L58" s="123">
        <v>8097</v>
      </c>
      <c r="M58" s="123">
        <v>2674.3897000000002</v>
      </c>
      <c r="N58" s="123">
        <v>10209</v>
      </c>
      <c r="O58" s="123">
        <v>4638.6932999999999</v>
      </c>
      <c r="P58" s="123">
        <v>1071</v>
      </c>
      <c r="Q58" s="123">
        <v>1258.5087000000001</v>
      </c>
      <c r="R58" s="123">
        <v>855</v>
      </c>
      <c r="S58" s="123">
        <v>2206.0174000000002</v>
      </c>
      <c r="T58" s="123">
        <v>1926</v>
      </c>
      <c r="U58" s="123">
        <v>3464.5261</v>
      </c>
      <c r="V58" s="123">
        <v>39</v>
      </c>
      <c r="W58" s="123">
        <v>2.2473999999999998</v>
      </c>
      <c r="X58" s="123">
        <v>340</v>
      </c>
      <c r="Y58" s="123">
        <v>81.239000000000004</v>
      </c>
      <c r="Z58" s="123">
        <v>71589</v>
      </c>
      <c r="AA58" s="123">
        <v>11533.5816</v>
      </c>
      <c r="AB58" s="104">
        <v>45618</v>
      </c>
      <c r="AC58" s="104">
        <v>890.89859999999999</v>
      </c>
      <c r="AD58" s="104">
        <v>44396</v>
      </c>
      <c r="AE58" s="104">
        <v>834.54899999999998</v>
      </c>
    </row>
    <row r="59" spans="1:31" ht="21.95" customHeight="1">
      <c r="A59" s="105"/>
      <c r="B59" s="123">
        <v>42</v>
      </c>
      <c r="C59" s="124" t="s">
        <v>61</v>
      </c>
      <c r="D59" s="125">
        <v>0</v>
      </c>
      <c r="E59" s="126">
        <v>0</v>
      </c>
      <c r="F59" s="125">
        <v>0</v>
      </c>
      <c r="G59" s="126">
        <v>0</v>
      </c>
      <c r="H59" s="125">
        <v>0</v>
      </c>
      <c r="I59" s="126">
        <v>0</v>
      </c>
      <c r="J59" s="125">
        <v>0</v>
      </c>
      <c r="K59" s="126">
        <v>0</v>
      </c>
      <c r="L59" s="125">
        <v>0</v>
      </c>
      <c r="M59" s="126">
        <v>0</v>
      </c>
      <c r="N59" s="125">
        <v>0</v>
      </c>
      <c r="O59" s="126">
        <v>0</v>
      </c>
      <c r="P59" s="125">
        <v>0</v>
      </c>
      <c r="Q59" s="126">
        <v>0</v>
      </c>
      <c r="R59" s="125">
        <v>0</v>
      </c>
      <c r="S59" s="126">
        <v>0</v>
      </c>
      <c r="T59" s="125">
        <v>0</v>
      </c>
      <c r="U59" s="126">
        <v>0</v>
      </c>
      <c r="V59" s="125">
        <v>0</v>
      </c>
      <c r="W59" s="126">
        <v>0</v>
      </c>
      <c r="X59" s="125">
        <v>0</v>
      </c>
      <c r="Y59" s="126">
        <v>0</v>
      </c>
      <c r="Z59" s="125">
        <v>0</v>
      </c>
      <c r="AA59" s="126">
        <v>0</v>
      </c>
      <c r="AB59" s="103">
        <v>0</v>
      </c>
      <c r="AC59" s="106">
        <v>0</v>
      </c>
      <c r="AD59" s="103">
        <v>0</v>
      </c>
      <c r="AE59" s="106">
        <v>0</v>
      </c>
    </row>
    <row r="60" spans="1:31" ht="21.95" customHeight="1">
      <c r="A60" s="105"/>
      <c r="B60" s="123">
        <v>43</v>
      </c>
      <c r="C60" s="124" t="s">
        <v>62</v>
      </c>
      <c r="D60" s="125">
        <v>0</v>
      </c>
      <c r="E60" s="126">
        <v>0</v>
      </c>
      <c r="F60" s="125">
        <v>0</v>
      </c>
      <c r="G60" s="126">
        <v>0</v>
      </c>
      <c r="H60" s="125">
        <v>0</v>
      </c>
      <c r="I60" s="126">
        <v>0</v>
      </c>
      <c r="J60" s="125">
        <v>0</v>
      </c>
      <c r="K60" s="126">
        <v>0</v>
      </c>
      <c r="L60" s="125">
        <v>0</v>
      </c>
      <c r="M60" s="126">
        <v>0</v>
      </c>
      <c r="N60" s="125">
        <v>0</v>
      </c>
      <c r="O60" s="126">
        <v>0</v>
      </c>
      <c r="P60" s="125">
        <v>0</v>
      </c>
      <c r="Q60" s="126">
        <v>0</v>
      </c>
      <c r="R60" s="125">
        <v>0</v>
      </c>
      <c r="S60" s="126">
        <v>0</v>
      </c>
      <c r="T60" s="125">
        <v>0</v>
      </c>
      <c r="U60" s="126">
        <v>0</v>
      </c>
      <c r="V60" s="125">
        <v>0</v>
      </c>
      <c r="W60" s="126">
        <v>0</v>
      </c>
      <c r="X60" s="125">
        <v>0</v>
      </c>
      <c r="Y60" s="126">
        <v>0</v>
      </c>
      <c r="Z60" s="125">
        <v>0</v>
      </c>
      <c r="AA60" s="126">
        <v>0</v>
      </c>
      <c r="AB60" s="103">
        <v>0</v>
      </c>
      <c r="AC60" s="106">
        <v>0</v>
      </c>
      <c r="AD60" s="103">
        <v>0</v>
      </c>
      <c r="AE60" s="106">
        <v>0</v>
      </c>
    </row>
    <row r="61" spans="1:31" ht="21.95" customHeight="1">
      <c r="A61" s="105"/>
      <c r="B61" s="123">
        <v>44</v>
      </c>
      <c r="C61" s="124" t="s">
        <v>63</v>
      </c>
      <c r="D61" s="125">
        <v>0</v>
      </c>
      <c r="E61" s="126">
        <v>0</v>
      </c>
      <c r="F61" s="125">
        <v>0</v>
      </c>
      <c r="G61" s="126">
        <v>0</v>
      </c>
      <c r="H61" s="125">
        <v>0</v>
      </c>
      <c r="I61" s="126">
        <v>0</v>
      </c>
      <c r="J61" s="125">
        <v>0</v>
      </c>
      <c r="K61" s="126">
        <v>0</v>
      </c>
      <c r="L61" s="125">
        <v>0</v>
      </c>
      <c r="M61" s="126">
        <v>0</v>
      </c>
      <c r="N61" s="125">
        <v>0</v>
      </c>
      <c r="O61" s="126">
        <v>0</v>
      </c>
      <c r="P61" s="125">
        <v>0</v>
      </c>
      <c r="Q61" s="126">
        <v>0</v>
      </c>
      <c r="R61" s="125">
        <v>0</v>
      </c>
      <c r="S61" s="126">
        <v>0</v>
      </c>
      <c r="T61" s="125">
        <v>0</v>
      </c>
      <c r="U61" s="126">
        <v>0</v>
      </c>
      <c r="V61" s="125">
        <v>0</v>
      </c>
      <c r="W61" s="126">
        <v>0</v>
      </c>
      <c r="X61" s="125">
        <v>0</v>
      </c>
      <c r="Y61" s="126">
        <v>0</v>
      </c>
      <c r="Z61" s="125">
        <v>0</v>
      </c>
      <c r="AA61" s="126">
        <v>0</v>
      </c>
      <c r="AB61" s="103">
        <v>0</v>
      </c>
      <c r="AC61" s="106">
        <v>0</v>
      </c>
      <c r="AD61" s="103">
        <v>0</v>
      </c>
      <c r="AE61" s="106">
        <v>0</v>
      </c>
    </row>
    <row r="62" spans="1:31" ht="21.95" customHeight="1">
      <c r="A62" s="105"/>
      <c r="B62" s="123">
        <v>45</v>
      </c>
      <c r="C62" s="124" t="s">
        <v>64</v>
      </c>
      <c r="D62" s="125">
        <v>0</v>
      </c>
      <c r="E62" s="126">
        <v>0</v>
      </c>
      <c r="F62" s="125">
        <v>0</v>
      </c>
      <c r="G62" s="126">
        <v>0</v>
      </c>
      <c r="H62" s="125">
        <v>0</v>
      </c>
      <c r="I62" s="126">
        <v>0</v>
      </c>
      <c r="J62" s="125">
        <v>0</v>
      </c>
      <c r="K62" s="126">
        <v>0</v>
      </c>
      <c r="L62" s="125">
        <v>0</v>
      </c>
      <c r="M62" s="126">
        <v>0</v>
      </c>
      <c r="N62" s="125">
        <v>0</v>
      </c>
      <c r="O62" s="126">
        <v>0</v>
      </c>
      <c r="P62" s="125">
        <v>0</v>
      </c>
      <c r="Q62" s="126">
        <v>0</v>
      </c>
      <c r="R62" s="125">
        <v>0</v>
      </c>
      <c r="S62" s="126">
        <v>0</v>
      </c>
      <c r="T62" s="125">
        <v>0</v>
      </c>
      <c r="U62" s="126">
        <v>0</v>
      </c>
      <c r="V62" s="125">
        <v>0</v>
      </c>
      <c r="W62" s="126">
        <v>0</v>
      </c>
      <c r="X62" s="125">
        <v>0</v>
      </c>
      <c r="Y62" s="126">
        <v>0</v>
      </c>
      <c r="Z62" s="125">
        <v>0</v>
      </c>
      <c r="AA62" s="126">
        <v>0</v>
      </c>
      <c r="AB62" s="103">
        <v>0</v>
      </c>
      <c r="AC62" s="106">
        <v>0</v>
      </c>
      <c r="AD62" s="103">
        <v>0</v>
      </c>
      <c r="AE62" s="106">
        <v>0</v>
      </c>
    </row>
    <row r="63" spans="1:31" s="102" customFormat="1" ht="21.95" customHeight="1">
      <c r="A63" s="104"/>
      <c r="B63" s="236" t="s">
        <v>65</v>
      </c>
      <c r="C63" s="236"/>
      <c r="D63" s="123">
        <v>0</v>
      </c>
      <c r="E63" s="123">
        <v>0</v>
      </c>
      <c r="F63" s="123">
        <v>0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0</v>
      </c>
      <c r="M63" s="123">
        <v>0</v>
      </c>
      <c r="N63" s="123">
        <v>0</v>
      </c>
      <c r="O63" s="123">
        <v>0</v>
      </c>
      <c r="P63" s="123">
        <v>0</v>
      </c>
      <c r="Q63" s="123">
        <v>0</v>
      </c>
      <c r="R63" s="123">
        <v>0</v>
      </c>
      <c r="S63" s="123">
        <v>0</v>
      </c>
      <c r="T63" s="123">
        <v>0</v>
      </c>
      <c r="U63" s="123">
        <v>0</v>
      </c>
      <c r="V63" s="123">
        <v>0</v>
      </c>
      <c r="W63" s="123">
        <v>0</v>
      </c>
      <c r="X63" s="123">
        <v>0</v>
      </c>
      <c r="Y63" s="123">
        <v>0</v>
      </c>
      <c r="Z63" s="123">
        <v>0</v>
      </c>
      <c r="AA63" s="123">
        <v>0</v>
      </c>
      <c r="AB63" s="104">
        <v>0</v>
      </c>
      <c r="AC63" s="104">
        <v>0</v>
      </c>
      <c r="AD63" s="104">
        <v>0</v>
      </c>
      <c r="AE63" s="104">
        <v>0</v>
      </c>
    </row>
    <row r="64" spans="1:31" s="102" customFormat="1" ht="21.95" customHeight="1">
      <c r="A64" s="104"/>
      <c r="B64" s="236"/>
      <c r="C64" s="236"/>
      <c r="D64" s="123">
        <v>3130</v>
      </c>
      <c r="E64" s="123">
        <v>776.30920000000003</v>
      </c>
      <c r="F64" s="123">
        <v>55945</v>
      </c>
      <c r="G64" s="123">
        <v>2570.5666000000001</v>
      </c>
      <c r="H64" s="123">
        <v>59075</v>
      </c>
      <c r="I64" s="123">
        <v>3346.8757999999998</v>
      </c>
      <c r="J64" s="123">
        <v>2112</v>
      </c>
      <c r="K64" s="123">
        <v>1964.3036</v>
      </c>
      <c r="L64" s="123">
        <v>8097</v>
      </c>
      <c r="M64" s="123">
        <v>2674.3897000000002</v>
      </c>
      <c r="N64" s="123">
        <v>10209</v>
      </c>
      <c r="O64" s="123">
        <v>4638.6932999999999</v>
      </c>
      <c r="P64" s="123">
        <v>1071</v>
      </c>
      <c r="Q64" s="123">
        <v>1258.5087000000001</v>
      </c>
      <c r="R64" s="123">
        <v>855</v>
      </c>
      <c r="S64" s="123">
        <v>2206.0174000000002</v>
      </c>
      <c r="T64" s="123">
        <v>1926</v>
      </c>
      <c r="U64" s="123">
        <v>3464.5261</v>
      </c>
      <c r="V64" s="123">
        <v>39</v>
      </c>
      <c r="W64" s="123">
        <v>2.2473999999999998</v>
      </c>
      <c r="X64" s="123">
        <v>340</v>
      </c>
      <c r="Y64" s="123">
        <v>81.239000000000004</v>
      </c>
      <c r="Z64" s="123">
        <v>71589</v>
      </c>
      <c r="AA64" s="123">
        <v>11533.5816</v>
      </c>
      <c r="AB64" s="104">
        <v>45618</v>
      </c>
      <c r="AC64" s="104">
        <v>890.89859999999999</v>
      </c>
      <c r="AD64" s="104">
        <v>44396</v>
      </c>
      <c r="AE64" s="104">
        <v>834.54899999999998</v>
      </c>
    </row>
  </sheetData>
  <mergeCells count="32">
    <mergeCell ref="B63:C63"/>
    <mergeCell ref="B64:C64"/>
    <mergeCell ref="B31:C31"/>
    <mergeCell ref="B52:C52"/>
    <mergeCell ref="B53:C53"/>
    <mergeCell ref="B57:C57"/>
    <mergeCell ref="B58:C58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</mergeCells>
  <pageMargins left="0.49" right="0.43" top="0.67" bottom="0.27" header="0.2" footer="0.17"/>
  <pageSetup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view="pageBreakPreview" zoomScale="69" zoomScaleSheetLayoutView="69" workbookViewId="0">
      <pane xSplit="3" ySplit="8" topLeftCell="D48" activePane="bottomRight" state="frozen"/>
      <selection pane="topRight" activeCell="C1" sqref="C1"/>
      <selection pane="bottomLeft" activeCell="A9" sqref="A9"/>
      <selection pane="bottomRight" activeCell="B1" sqref="B1:U60"/>
    </sheetView>
  </sheetViews>
  <sheetFormatPr defaultRowHeight="15"/>
  <cols>
    <col min="1" max="1" width="0.7109375" hidden="1" customWidth="1"/>
    <col min="2" max="2" width="6.7109375" style="50" bestFit="1" customWidth="1"/>
    <col min="3" max="3" width="24.85546875" bestFit="1" customWidth="1"/>
    <col min="4" max="4" width="12" customWidth="1"/>
    <col min="5" max="5" width="7.28515625" style="66" bestFit="1" customWidth="1"/>
    <col min="6" max="6" width="9.7109375" customWidth="1"/>
    <col min="7" max="7" width="9.85546875" style="66" customWidth="1"/>
    <col min="8" max="8" width="12.140625" customWidth="1"/>
    <col min="9" max="9" width="8.7109375" style="66" customWidth="1"/>
    <col min="10" max="10" width="13.85546875" customWidth="1"/>
    <col min="11" max="11" width="13.85546875" style="66" customWidth="1"/>
    <col min="12" max="12" width="13.42578125" customWidth="1"/>
    <col min="13" max="13" width="12.28515625" style="66" customWidth="1"/>
    <col min="14" max="14" width="12.28515625" customWidth="1"/>
    <col min="15" max="15" width="12.28515625" style="66" customWidth="1"/>
    <col min="16" max="16" width="13.7109375" customWidth="1"/>
    <col min="17" max="17" width="12" style="66" customWidth="1"/>
    <col min="18" max="18" width="12" customWidth="1"/>
    <col min="19" max="19" width="12" style="66" customWidth="1"/>
    <col min="20" max="20" width="12" customWidth="1"/>
    <col min="21" max="21" width="12" style="66" customWidth="1"/>
  </cols>
  <sheetData>
    <row r="1" spans="1:27" ht="24.75">
      <c r="P1" s="56" t="s">
        <v>115</v>
      </c>
    </row>
    <row r="3" spans="1:27" ht="20.25">
      <c r="E3" s="196" t="s">
        <v>92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242" t="s">
        <v>113</v>
      </c>
      <c r="R3" s="242"/>
      <c r="S3" s="242"/>
      <c r="T3" s="242"/>
      <c r="U3" s="91"/>
      <c r="V3" s="53"/>
      <c r="W3" s="53"/>
      <c r="X3" s="53"/>
      <c r="Y3" s="53"/>
      <c r="Z3" s="53"/>
      <c r="AA3" s="53"/>
    </row>
    <row r="5" spans="1:27">
      <c r="P5" s="57" t="s">
        <v>76</v>
      </c>
    </row>
    <row r="6" spans="1:27" ht="63" customHeight="1">
      <c r="B6" s="249" t="s">
        <v>93</v>
      </c>
      <c r="C6" s="252" t="s">
        <v>6</v>
      </c>
      <c r="D6" s="247" t="s">
        <v>94</v>
      </c>
      <c r="E6" s="248"/>
      <c r="F6" s="247" t="s">
        <v>94</v>
      </c>
      <c r="G6" s="248"/>
      <c r="H6" s="247" t="s">
        <v>95</v>
      </c>
      <c r="I6" s="248"/>
      <c r="J6" s="247" t="s">
        <v>95</v>
      </c>
      <c r="K6" s="248"/>
      <c r="L6" s="238" t="s">
        <v>96</v>
      </c>
      <c r="M6" s="239"/>
      <c r="N6" s="238" t="s">
        <v>96</v>
      </c>
      <c r="O6" s="239"/>
      <c r="P6" s="238" t="s">
        <v>97</v>
      </c>
      <c r="Q6" s="239"/>
      <c r="R6" s="238" t="s">
        <v>97</v>
      </c>
      <c r="S6" s="239"/>
      <c r="T6" s="243" t="s">
        <v>98</v>
      </c>
      <c r="U6" s="244"/>
    </row>
    <row r="7" spans="1:27" ht="43.5" customHeight="1">
      <c r="B7" s="250"/>
      <c r="C7" s="253"/>
      <c r="D7" s="240" t="s">
        <v>117</v>
      </c>
      <c r="E7" s="241"/>
      <c r="F7" s="240" t="s">
        <v>118</v>
      </c>
      <c r="G7" s="241"/>
      <c r="H7" s="240" t="s">
        <v>117</v>
      </c>
      <c r="I7" s="241"/>
      <c r="J7" s="240" t="s">
        <v>118</v>
      </c>
      <c r="K7" s="241"/>
      <c r="L7" s="240" t="s">
        <v>117</v>
      </c>
      <c r="M7" s="241"/>
      <c r="N7" s="240" t="s">
        <v>118</v>
      </c>
      <c r="O7" s="241"/>
      <c r="P7" s="240" t="s">
        <v>117</v>
      </c>
      <c r="Q7" s="241"/>
      <c r="R7" s="240" t="s">
        <v>118</v>
      </c>
      <c r="S7" s="241"/>
      <c r="T7" s="245"/>
      <c r="U7" s="246"/>
    </row>
    <row r="8" spans="1:27" ht="25.5">
      <c r="B8" s="251"/>
      <c r="C8" s="253"/>
      <c r="D8" s="58" t="s">
        <v>99</v>
      </c>
      <c r="E8" s="90" t="s">
        <v>100</v>
      </c>
      <c r="F8" s="58" t="s">
        <v>99</v>
      </c>
      <c r="G8" s="90" t="s">
        <v>100</v>
      </c>
      <c r="H8" s="58" t="s">
        <v>99</v>
      </c>
      <c r="I8" s="90" t="s">
        <v>100</v>
      </c>
      <c r="J8" s="58" t="s">
        <v>99</v>
      </c>
      <c r="K8" s="90" t="s">
        <v>100</v>
      </c>
      <c r="L8" s="58" t="s">
        <v>99</v>
      </c>
      <c r="M8" s="90" t="s">
        <v>100</v>
      </c>
      <c r="N8" s="58" t="s">
        <v>99</v>
      </c>
      <c r="O8" s="90" t="s">
        <v>100</v>
      </c>
      <c r="P8" s="58" t="s">
        <v>99</v>
      </c>
      <c r="Q8" s="90" t="s">
        <v>100</v>
      </c>
      <c r="R8" s="58" t="s">
        <v>99</v>
      </c>
      <c r="S8" s="90" t="s">
        <v>100</v>
      </c>
      <c r="T8" s="58" t="s">
        <v>99</v>
      </c>
      <c r="U8" s="92" t="s">
        <v>100</v>
      </c>
    </row>
    <row r="9" spans="1:27">
      <c r="A9" s="103"/>
      <c r="B9" s="105">
        <v>1</v>
      </c>
      <c r="C9" s="103" t="s">
        <v>15</v>
      </c>
      <c r="D9" s="103">
        <v>3</v>
      </c>
      <c r="E9" s="106">
        <v>0.14000000000000001</v>
      </c>
      <c r="F9" s="103">
        <v>2</v>
      </c>
      <c r="G9" s="106">
        <v>0.09</v>
      </c>
      <c r="H9" s="103">
        <v>1</v>
      </c>
      <c r="I9" s="106">
        <v>0.09</v>
      </c>
      <c r="J9" s="103">
        <v>3</v>
      </c>
      <c r="K9" s="106">
        <v>0.12</v>
      </c>
      <c r="L9" s="103">
        <v>3</v>
      </c>
      <c r="M9" s="106">
        <v>0.14000000000000001</v>
      </c>
      <c r="N9" s="103">
        <v>2</v>
      </c>
      <c r="O9" s="106">
        <v>0.09</v>
      </c>
      <c r="P9" s="103">
        <v>1</v>
      </c>
      <c r="Q9" s="106">
        <v>0.09</v>
      </c>
      <c r="R9" s="103">
        <v>3</v>
      </c>
      <c r="S9" s="106">
        <v>0.12</v>
      </c>
      <c r="T9" s="103">
        <v>100</v>
      </c>
      <c r="U9" s="106">
        <v>100</v>
      </c>
    </row>
    <row r="10" spans="1:27">
      <c r="A10" s="103"/>
      <c r="B10" s="105">
        <v>2</v>
      </c>
      <c r="C10" s="103" t="s">
        <v>16</v>
      </c>
      <c r="D10" s="103">
        <v>10</v>
      </c>
      <c r="E10" s="106">
        <v>0.59219999999999995</v>
      </c>
      <c r="F10" s="103">
        <v>10</v>
      </c>
      <c r="G10" s="106">
        <v>0.59219999999999995</v>
      </c>
      <c r="H10" s="103">
        <v>10</v>
      </c>
      <c r="I10" s="106">
        <v>0.58220000000000005</v>
      </c>
      <c r="J10" s="103">
        <v>0</v>
      </c>
      <c r="K10" s="106">
        <v>0</v>
      </c>
      <c r="L10" s="103">
        <v>10</v>
      </c>
      <c r="M10" s="106">
        <v>0.59219999999999995</v>
      </c>
      <c r="N10" s="103">
        <v>10</v>
      </c>
      <c r="O10" s="106">
        <v>0.59219999999999995</v>
      </c>
      <c r="P10" s="103">
        <v>10</v>
      </c>
      <c r="Q10" s="106">
        <v>0.58220000000000005</v>
      </c>
      <c r="R10" s="103">
        <v>10</v>
      </c>
      <c r="S10" s="106">
        <v>0.58220000000000005</v>
      </c>
      <c r="T10" s="103">
        <v>100</v>
      </c>
      <c r="U10" s="106">
        <v>100</v>
      </c>
    </row>
    <row r="11" spans="1:27">
      <c r="A11" s="103"/>
      <c r="B11" s="105">
        <v>3</v>
      </c>
      <c r="C11" s="103" t="s">
        <v>17</v>
      </c>
      <c r="D11" s="103">
        <v>16</v>
      </c>
      <c r="E11" s="106">
        <v>0.4572</v>
      </c>
      <c r="F11" s="103">
        <v>28</v>
      </c>
      <c r="G11" s="106">
        <v>1.0172000000000001</v>
      </c>
      <c r="H11" s="103">
        <v>16</v>
      </c>
      <c r="I11" s="106">
        <v>450.72</v>
      </c>
      <c r="J11" s="103">
        <v>28</v>
      </c>
      <c r="K11" s="106">
        <v>1.0172000000000001</v>
      </c>
      <c r="L11" s="103">
        <v>16</v>
      </c>
      <c r="M11" s="106">
        <v>0.4572</v>
      </c>
      <c r="N11" s="103">
        <v>28</v>
      </c>
      <c r="O11" s="106">
        <v>1.0172000000000001</v>
      </c>
      <c r="P11" s="103">
        <v>16</v>
      </c>
      <c r="Q11" s="106">
        <v>0.4572</v>
      </c>
      <c r="R11" s="103">
        <v>28</v>
      </c>
      <c r="S11" s="106">
        <v>1.0172000000000001</v>
      </c>
      <c r="T11" s="103">
        <v>100</v>
      </c>
      <c r="U11" s="106">
        <v>100</v>
      </c>
    </row>
    <row r="12" spans="1:27">
      <c r="A12" s="103"/>
      <c r="B12" s="105">
        <v>4</v>
      </c>
      <c r="C12" s="103" t="s">
        <v>18</v>
      </c>
      <c r="D12" s="103">
        <v>15</v>
      </c>
      <c r="E12" s="106">
        <v>0.8</v>
      </c>
      <c r="F12" s="103">
        <v>15</v>
      </c>
      <c r="G12" s="106">
        <v>0.8</v>
      </c>
      <c r="H12" s="103">
        <v>8</v>
      </c>
      <c r="I12" s="106">
        <v>0.43</v>
      </c>
      <c r="J12" s="103">
        <v>0</v>
      </c>
      <c r="K12" s="106">
        <v>0</v>
      </c>
      <c r="L12" s="103">
        <v>15</v>
      </c>
      <c r="M12" s="106">
        <v>0.8</v>
      </c>
      <c r="N12" s="103">
        <v>15</v>
      </c>
      <c r="O12" s="106">
        <v>0.8</v>
      </c>
      <c r="P12" s="103">
        <v>8</v>
      </c>
      <c r="Q12" s="106">
        <v>0.43</v>
      </c>
      <c r="R12" s="103">
        <v>15</v>
      </c>
      <c r="S12" s="106">
        <v>0.8</v>
      </c>
      <c r="T12" s="103">
        <v>100</v>
      </c>
      <c r="U12" s="106">
        <v>100</v>
      </c>
    </row>
    <row r="13" spans="1:27">
      <c r="A13" s="103"/>
      <c r="B13" s="105">
        <v>5</v>
      </c>
      <c r="C13" s="103" t="s">
        <v>19</v>
      </c>
      <c r="D13" s="103">
        <v>1</v>
      </c>
      <c r="E13" s="106">
        <v>0.1</v>
      </c>
      <c r="F13" s="103">
        <v>1</v>
      </c>
      <c r="G13" s="106">
        <v>0.1</v>
      </c>
      <c r="H13" s="103">
        <v>1</v>
      </c>
      <c r="I13" s="106">
        <v>0.1</v>
      </c>
      <c r="J13" s="103">
        <v>0</v>
      </c>
      <c r="K13" s="106">
        <v>0</v>
      </c>
      <c r="L13" s="103">
        <v>0</v>
      </c>
      <c r="M13" s="106">
        <v>0</v>
      </c>
      <c r="N13" s="103">
        <v>0</v>
      </c>
      <c r="O13" s="106">
        <v>0</v>
      </c>
      <c r="P13" s="103">
        <v>0</v>
      </c>
      <c r="Q13" s="106">
        <v>0</v>
      </c>
      <c r="R13" s="103">
        <v>0</v>
      </c>
      <c r="S13" s="106">
        <v>0</v>
      </c>
      <c r="T13" s="103">
        <v>0</v>
      </c>
      <c r="U13" s="106">
        <v>0</v>
      </c>
    </row>
    <row r="14" spans="1:27">
      <c r="A14" s="103"/>
      <c r="B14" s="105">
        <v>6</v>
      </c>
      <c r="C14" s="103" t="s">
        <v>20</v>
      </c>
      <c r="D14" s="103">
        <v>34</v>
      </c>
      <c r="E14" s="106">
        <v>1.1475</v>
      </c>
      <c r="F14" s="103">
        <v>54</v>
      </c>
      <c r="G14" s="106">
        <v>1.8996999999999999</v>
      </c>
      <c r="H14" s="103">
        <v>34</v>
      </c>
      <c r="I14" s="106">
        <v>0.86819999999999997</v>
      </c>
      <c r="J14" s="103">
        <v>0</v>
      </c>
      <c r="K14" s="106">
        <v>0</v>
      </c>
      <c r="L14" s="103">
        <v>34</v>
      </c>
      <c r="M14" s="106">
        <v>1.1475</v>
      </c>
      <c r="N14" s="103">
        <v>54</v>
      </c>
      <c r="O14" s="106">
        <v>1.8996999999999999</v>
      </c>
      <c r="P14" s="103">
        <v>34</v>
      </c>
      <c r="Q14" s="106">
        <v>0.86819999999999997</v>
      </c>
      <c r="R14" s="103">
        <v>54</v>
      </c>
      <c r="S14" s="106">
        <v>1.5510999999999999</v>
      </c>
      <c r="T14" s="103">
        <v>100</v>
      </c>
      <c r="U14" s="106">
        <v>100</v>
      </c>
    </row>
    <row r="15" spans="1:27">
      <c r="A15" s="103"/>
      <c r="B15" s="105">
        <v>7</v>
      </c>
      <c r="C15" s="103" t="s">
        <v>21</v>
      </c>
      <c r="D15" s="103">
        <v>19</v>
      </c>
      <c r="E15" s="106">
        <v>0.54600000000000004</v>
      </c>
      <c r="F15" s="103">
        <v>44</v>
      </c>
      <c r="G15" s="106">
        <v>1.3315999999999999</v>
      </c>
      <c r="H15" s="103">
        <v>19</v>
      </c>
      <c r="I15" s="106">
        <v>0.48399999999999999</v>
      </c>
      <c r="J15" s="103">
        <v>0</v>
      </c>
      <c r="K15" s="106">
        <v>0</v>
      </c>
      <c r="L15" s="103">
        <v>19</v>
      </c>
      <c r="M15" s="106">
        <v>0.54600000000000004</v>
      </c>
      <c r="N15" s="103">
        <v>44</v>
      </c>
      <c r="O15" s="106">
        <v>1.3315999999999999</v>
      </c>
      <c r="P15" s="103">
        <v>19</v>
      </c>
      <c r="Q15" s="106">
        <v>0.48399999999999999</v>
      </c>
      <c r="R15" s="103">
        <v>19</v>
      </c>
      <c r="S15" s="106">
        <v>0.48399999999999999</v>
      </c>
      <c r="T15" s="103">
        <v>100</v>
      </c>
      <c r="U15" s="106">
        <v>100</v>
      </c>
    </row>
    <row r="16" spans="1:27">
      <c r="A16" s="103"/>
      <c r="B16" s="105">
        <v>8</v>
      </c>
      <c r="C16" s="103" t="s">
        <v>22</v>
      </c>
      <c r="D16" s="103">
        <v>2</v>
      </c>
      <c r="E16" s="106">
        <v>0.11</v>
      </c>
      <c r="F16" s="103">
        <v>2</v>
      </c>
      <c r="G16" s="106">
        <v>0.11</v>
      </c>
      <c r="H16" s="103">
        <v>2</v>
      </c>
      <c r="I16" s="106">
        <v>2.7699999999999999E-2</v>
      </c>
      <c r="J16" s="103">
        <v>0</v>
      </c>
      <c r="K16" s="106">
        <v>0</v>
      </c>
      <c r="L16" s="103">
        <v>1</v>
      </c>
      <c r="M16" s="106">
        <v>0.01</v>
      </c>
      <c r="N16" s="103">
        <v>1</v>
      </c>
      <c r="O16" s="106">
        <v>0.01</v>
      </c>
      <c r="P16" s="103">
        <v>1</v>
      </c>
      <c r="Q16" s="106">
        <v>8.6999999999999994E-3</v>
      </c>
      <c r="R16" s="103">
        <v>1</v>
      </c>
      <c r="S16" s="106">
        <v>8.6999999999999994E-3</v>
      </c>
      <c r="T16" s="103">
        <v>50</v>
      </c>
      <c r="U16" s="106">
        <v>9.09</v>
      </c>
    </row>
    <row r="17" spans="1:21">
      <c r="A17" s="103"/>
      <c r="B17" s="105">
        <v>9</v>
      </c>
      <c r="C17" s="103" t="s">
        <v>23</v>
      </c>
      <c r="D17" s="103">
        <v>5</v>
      </c>
      <c r="E17" s="106">
        <v>2.8855</v>
      </c>
      <c r="F17" s="103">
        <v>5</v>
      </c>
      <c r="G17" s="106">
        <v>2.8855</v>
      </c>
      <c r="H17" s="103">
        <v>4</v>
      </c>
      <c r="I17" s="106">
        <v>2.8624999999999998</v>
      </c>
      <c r="J17" s="103">
        <v>0</v>
      </c>
      <c r="K17" s="106">
        <v>0</v>
      </c>
      <c r="L17" s="103">
        <v>0</v>
      </c>
      <c r="M17" s="106">
        <v>0</v>
      </c>
      <c r="N17" s="103">
        <v>0</v>
      </c>
      <c r="O17" s="106">
        <v>0</v>
      </c>
      <c r="P17" s="103">
        <v>0</v>
      </c>
      <c r="Q17" s="106">
        <v>0</v>
      </c>
      <c r="R17" s="103">
        <v>0</v>
      </c>
      <c r="S17" s="106">
        <v>0</v>
      </c>
      <c r="T17" s="103">
        <v>0</v>
      </c>
      <c r="U17" s="106">
        <v>0</v>
      </c>
    </row>
    <row r="18" spans="1:21">
      <c r="A18" s="103"/>
      <c r="B18" s="105">
        <v>10</v>
      </c>
      <c r="C18" s="103" t="s">
        <v>24</v>
      </c>
      <c r="D18" s="103">
        <v>43</v>
      </c>
      <c r="E18" s="106">
        <v>0.77</v>
      </c>
      <c r="F18" s="103">
        <v>151</v>
      </c>
      <c r="G18" s="106">
        <v>10.332000000000001</v>
      </c>
      <c r="H18" s="103">
        <v>151</v>
      </c>
      <c r="I18" s="106">
        <v>10.332000000000001</v>
      </c>
      <c r="J18" s="103">
        <v>0</v>
      </c>
      <c r="K18" s="106">
        <v>0</v>
      </c>
      <c r="L18" s="103">
        <v>43</v>
      </c>
      <c r="M18" s="106">
        <v>0.77</v>
      </c>
      <c r="N18" s="103">
        <v>151</v>
      </c>
      <c r="O18" s="106">
        <v>10.332000000000001</v>
      </c>
      <c r="P18" s="103">
        <v>77</v>
      </c>
      <c r="Q18" s="106">
        <v>0.77</v>
      </c>
      <c r="R18" s="103">
        <v>151</v>
      </c>
      <c r="S18" s="106">
        <v>10.332000000000001</v>
      </c>
      <c r="T18" s="103">
        <v>100</v>
      </c>
      <c r="U18" s="106">
        <v>100</v>
      </c>
    </row>
    <row r="19" spans="1:21">
      <c r="A19" s="103"/>
      <c r="B19" s="105">
        <v>11</v>
      </c>
      <c r="C19" s="103" t="s">
        <v>25</v>
      </c>
      <c r="D19" s="103">
        <v>0</v>
      </c>
      <c r="E19" s="106">
        <v>0</v>
      </c>
      <c r="F19" s="103">
        <v>0</v>
      </c>
      <c r="G19" s="106">
        <v>0</v>
      </c>
      <c r="H19" s="103">
        <v>0</v>
      </c>
      <c r="I19" s="106">
        <v>0</v>
      </c>
      <c r="J19" s="103">
        <v>0</v>
      </c>
      <c r="K19" s="106">
        <v>0</v>
      </c>
      <c r="L19" s="103">
        <v>0</v>
      </c>
      <c r="M19" s="106">
        <v>0</v>
      </c>
      <c r="N19" s="103">
        <v>0</v>
      </c>
      <c r="O19" s="106">
        <v>0</v>
      </c>
      <c r="P19" s="103">
        <v>0</v>
      </c>
      <c r="Q19" s="106">
        <v>0</v>
      </c>
      <c r="R19" s="103">
        <v>0</v>
      </c>
      <c r="S19" s="106">
        <v>0</v>
      </c>
      <c r="T19" s="103">
        <v>0</v>
      </c>
      <c r="U19" s="106">
        <v>0</v>
      </c>
    </row>
    <row r="20" spans="1:21">
      <c r="A20" s="103"/>
      <c r="B20" s="105">
        <v>12</v>
      </c>
      <c r="C20" s="103" t="s">
        <v>26</v>
      </c>
      <c r="D20" s="103">
        <v>58</v>
      </c>
      <c r="E20" s="106">
        <v>1.9538</v>
      </c>
      <c r="F20" s="103">
        <v>84</v>
      </c>
      <c r="G20" s="106">
        <v>2.895</v>
      </c>
      <c r="H20" s="103">
        <v>58</v>
      </c>
      <c r="I20" s="106">
        <v>1.5728</v>
      </c>
      <c r="J20" s="103">
        <v>0</v>
      </c>
      <c r="K20" s="106">
        <v>0</v>
      </c>
      <c r="L20" s="103">
        <v>0</v>
      </c>
      <c r="M20" s="106">
        <v>0</v>
      </c>
      <c r="N20" s="103">
        <v>0</v>
      </c>
      <c r="O20" s="106">
        <v>0</v>
      </c>
      <c r="P20" s="103">
        <v>0</v>
      </c>
      <c r="Q20" s="106">
        <v>0</v>
      </c>
      <c r="R20" s="103">
        <v>0</v>
      </c>
      <c r="S20" s="106">
        <v>0</v>
      </c>
      <c r="T20" s="103">
        <v>0</v>
      </c>
      <c r="U20" s="106">
        <v>0</v>
      </c>
    </row>
    <row r="21" spans="1:21">
      <c r="A21" s="103"/>
      <c r="B21" s="105">
        <v>13</v>
      </c>
      <c r="C21" s="103" t="s">
        <v>27</v>
      </c>
      <c r="D21" s="103">
        <v>104</v>
      </c>
      <c r="E21" s="106">
        <v>2.3014000000000001</v>
      </c>
      <c r="F21" s="103">
        <v>275</v>
      </c>
      <c r="G21" s="106">
        <v>7.5242000000000004</v>
      </c>
      <c r="H21" s="103">
        <v>101</v>
      </c>
      <c r="I21" s="106">
        <v>2.2412000000000001</v>
      </c>
      <c r="J21" s="103">
        <v>0</v>
      </c>
      <c r="K21" s="106">
        <v>0</v>
      </c>
      <c r="L21" s="103">
        <v>104</v>
      </c>
      <c r="M21" s="106">
        <v>2.3014000000000001</v>
      </c>
      <c r="N21" s="103">
        <v>275</v>
      </c>
      <c r="O21" s="106">
        <v>7.5242000000000004</v>
      </c>
      <c r="P21" s="103">
        <v>269</v>
      </c>
      <c r="Q21" s="106">
        <v>7.4214000000000002</v>
      </c>
      <c r="R21" s="103">
        <v>269</v>
      </c>
      <c r="S21" s="106">
        <v>7.4214000000000002</v>
      </c>
      <c r="T21" s="103">
        <v>100</v>
      </c>
      <c r="U21" s="106">
        <v>100</v>
      </c>
    </row>
    <row r="22" spans="1:21">
      <c r="A22" s="103"/>
      <c r="B22" s="105">
        <v>14</v>
      </c>
      <c r="C22" s="103" t="s">
        <v>28</v>
      </c>
      <c r="D22" s="103">
        <v>51</v>
      </c>
      <c r="E22" s="106">
        <v>1.2887</v>
      </c>
      <c r="F22" s="103">
        <v>51</v>
      </c>
      <c r="G22" s="106">
        <v>1.2887</v>
      </c>
      <c r="H22" s="103">
        <v>51</v>
      </c>
      <c r="I22" s="106">
        <v>1.2887</v>
      </c>
      <c r="J22" s="103">
        <v>0</v>
      </c>
      <c r="K22" s="106">
        <v>0</v>
      </c>
      <c r="L22" s="103">
        <v>51</v>
      </c>
      <c r="M22" s="106">
        <v>1.2887</v>
      </c>
      <c r="N22" s="103">
        <v>51</v>
      </c>
      <c r="O22" s="106">
        <v>1.2887</v>
      </c>
      <c r="P22" s="103">
        <v>51</v>
      </c>
      <c r="Q22" s="106">
        <v>1.2887</v>
      </c>
      <c r="R22" s="103">
        <v>51</v>
      </c>
      <c r="S22" s="106">
        <v>1.2887</v>
      </c>
      <c r="T22" s="103">
        <v>100</v>
      </c>
      <c r="U22" s="106">
        <v>100</v>
      </c>
    </row>
    <row r="23" spans="1:21">
      <c r="A23" s="103"/>
      <c r="B23" s="105">
        <v>15</v>
      </c>
      <c r="C23" s="103" t="s">
        <v>29</v>
      </c>
      <c r="D23" s="103">
        <v>0</v>
      </c>
      <c r="E23" s="106">
        <v>0</v>
      </c>
      <c r="F23" s="103">
        <v>0</v>
      </c>
      <c r="G23" s="106">
        <v>0</v>
      </c>
      <c r="H23" s="103">
        <v>0</v>
      </c>
      <c r="I23" s="106">
        <v>0</v>
      </c>
      <c r="J23" s="103">
        <v>0</v>
      </c>
      <c r="K23" s="106">
        <v>0</v>
      </c>
      <c r="L23" s="103">
        <v>0</v>
      </c>
      <c r="M23" s="106">
        <v>0</v>
      </c>
      <c r="N23" s="103">
        <v>0</v>
      </c>
      <c r="O23" s="106">
        <v>0</v>
      </c>
      <c r="P23" s="103">
        <v>0</v>
      </c>
      <c r="Q23" s="106">
        <v>0</v>
      </c>
      <c r="R23" s="103">
        <v>0</v>
      </c>
      <c r="S23" s="106">
        <v>0</v>
      </c>
      <c r="T23" s="103">
        <v>0</v>
      </c>
      <c r="U23" s="106">
        <v>0</v>
      </c>
    </row>
    <row r="24" spans="1:21">
      <c r="A24" s="103"/>
      <c r="B24" s="105">
        <v>16</v>
      </c>
      <c r="C24" s="103" t="s">
        <v>30</v>
      </c>
      <c r="D24" s="103">
        <v>39</v>
      </c>
      <c r="E24" s="106">
        <v>1.1237999999999999</v>
      </c>
      <c r="F24" s="103">
        <v>104</v>
      </c>
      <c r="G24" s="106">
        <v>2.5367999999999999</v>
      </c>
      <c r="H24" s="103">
        <v>39</v>
      </c>
      <c r="I24" s="106">
        <v>0.93420000000000003</v>
      </c>
      <c r="J24" s="103">
        <v>104</v>
      </c>
      <c r="K24" s="106">
        <v>2.4115000000000002</v>
      </c>
      <c r="L24" s="103">
        <v>39</v>
      </c>
      <c r="M24" s="106">
        <v>1.1237999999999999</v>
      </c>
      <c r="N24" s="103">
        <v>104</v>
      </c>
      <c r="O24" s="106">
        <v>2.5367999999999999</v>
      </c>
      <c r="P24" s="103">
        <v>39</v>
      </c>
      <c r="Q24" s="106">
        <v>0.93420000000000003</v>
      </c>
      <c r="R24" s="103">
        <v>104</v>
      </c>
      <c r="S24" s="106">
        <v>2.4115000000000002</v>
      </c>
      <c r="T24" s="103">
        <v>100</v>
      </c>
      <c r="U24" s="106">
        <v>100</v>
      </c>
    </row>
    <row r="25" spans="1:21">
      <c r="A25" s="103"/>
      <c r="B25" s="105">
        <v>17</v>
      </c>
      <c r="C25" s="103" t="s">
        <v>31</v>
      </c>
      <c r="D25" s="103">
        <v>69</v>
      </c>
      <c r="E25" s="106">
        <v>1.9569000000000001</v>
      </c>
      <c r="F25" s="103">
        <v>106</v>
      </c>
      <c r="G25" s="106">
        <v>5.4725000000000001</v>
      </c>
      <c r="H25" s="103">
        <v>69</v>
      </c>
      <c r="I25" s="106">
        <v>1.8534999999999999</v>
      </c>
      <c r="J25" s="103">
        <v>106</v>
      </c>
      <c r="K25" s="106">
        <v>5.3164999999999996</v>
      </c>
      <c r="L25" s="103">
        <v>68</v>
      </c>
      <c r="M25" s="106">
        <v>1.9535</v>
      </c>
      <c r="N25" s="103">
        <v>100</v>
      </c>
      <c r="O25" s="106">
        <v>4.6631</v>
      </c>
      <c r="P25" s="103">
        <v>68</v>
      </c>
      <c r="Q25" s="106">
        <v>1.8506</v>
      </c>
      <c r="R25" s="103">
        <v>100</v>
      </c>
      <c r="S25" s="106">
        <v>4.5553999999999997</v>
      </c>
      <c r="T25" s="103">
        <v>98.55</v>
      </c>
      <c r="U25" s="106">
        <v>99.83</v>
      </c>
    </row>
    <row r="26" spans="1:21">
      <c r="A26" s="103"/>
      <c r="B26" s="105">
        <v>18</v>
      </c>
      <c r="C26" s="103" t="s">
        <v>32</v>
      </c>
      <c r="D26" s="103">
        <v>2</v>
      </c>
      <c r="E26" s="106">
        <v>9.8500000000000004E-2</v>
      </c>
      <c r="F26" s="103">
        <v>3</v>
      </c>
      <c r="G26" s="106">
        <v>0.129</v>
      </c>
      <c r="H26" s="103">
        <v>1</v>
      </c>
      <c r="I26" s="106">
        <v>0.09</v>
      </c>
      <c r="J26" s="103">
        <v>0</v>
      </c>
      <c r="K26" s="106">
        <v>0</v>
      </c>
      <c r="L26" s="103">
        <v>2</v>
      </c>
      <c r="M26" s="106">
        <v>9.8500000000000004E-2</v>
      </c>
      <c r="N26" s="103">
        <v>3</v>
      </c>
      <c r="O26" s="106">
        <v>0.129</v>
      </c>
      <c r="P26" s="103">
        <v>1</v>
      </c>
      <c r="Q26" s="106">
        <v>0.09</v>
      </c>
      <c r="R26" s="103">
        <v>2</v>
      </c>
      <c r="S26" s="106">
        <v>0.1206</v>
      </c>
      <c r="T26" s="103">
        <v>100</v>
      </c>
      <c r="U26" s="106">
        <v>100</v>
      </c>
    </row>
    <row r="27" spans="1:21" s="111" customFormat="1">
      <c r="A27" s="109"/>
      <c r="B27" s="254" t="s">
        <v>33</v>
      </c>
      <c r="C27" s="254"/>
      <c r="D27" s="109">
        <v>471</v>
      </c>
      <c r="E27" s="109">
        <v>16.2715</v>
      </c>
      <c r="F27" s="109">
        <v>935</v>
      </c>
      <c r="G27" s="109">
        <v>39.004399999999997</v>
      </c>
      <c r="H27" s="109">
        <v>565</v>
      </c>
      <c r="I27" s="109">
        <v>474.47699999999998</v>
      </c>
      <c r="J27" s="109">
        <v>241</v>
      </c>
      <c r="K27" s="109">
        <v>8.8651999999999997</v>
      </c>
      <c r="L27" s="109">
        <v>405</v>
      </c>
      <c r="M27" s="109">
        <v>11.2288</v>
      </c>
      <c r="N27" s="109">
        <v>838</v>
      </c>
      <c r="O27" s="109">
        <v>32.214500000000001</v>
      </c>
      <c r="P27" s="109">
        <v>594</v>
      </c>
      <c r="Q27" s="109">
        <v>15.2752</v>
      </c>
      <c r="R27" s="109">
        <v>807</v>
      </c>
      <c r="S27" s="109">
        <v>30.692799999999998</v>
      </c>
      <c r="T27" s="109">
        <v>85.99</v>
      </c>
      <c r="U27" s="109">
        <v>69.010000000000005</v>
      </c>
    </row>
    <row r="28" spans="1:21">
      <c r="A28" s="103"/>
      <c r="B28" s="105">
        <v>19</v>
      </c>
      <c r="C28" s="103"/>
      <c r="D28" s="103">
        <v>73</v>
      </c>
      <c r="E28" s="106">
        <v>5.2455999999999996</v>
      </c>
      <c r="F28" s="103">
        <v>219</v>
      </c>
      <c r="G28" s="106">
        <v>13.520200000000001</v>
      </c>
      <c r="H28" s="103">
        <v>219</v>
      </c>
      <c r="I28" s="106">
        <v>13.520200000000001</v>
      </c>
      <c r="J28" s="103">
        <v>0</v>
      </c>
      <c r="K28" s="106">
        <v>0</v>
      </c>
      <c r="L28" s="103">
        <v>0</v>
      </c>
      <c r="M28" s="106">
        <v>0</v>
      </c>
      <c r="N28" s="103">
        <v>0</v>
      </c>
      <c r="O28" s="106">
        <v>0</v>
      </c>
      <c r="P28" s="103">
        <v>0</v>
      </c>
      <c r="Q28" s="106">
        <v>0</v>
      </c>
      <c r="R28" s="103">
        <v>0</v>
      </c>
      <c r="S28" s="106">
        <v>0</v>
      </c>
      <c r="T28" s="103">
        <v>0</v>
      </c>
      <c r="U28" s="106">
        <v>0</v>
      </c>
    </row>
    <row r="29" spans="1:21">
      <c r="A29" s="103"/>
      <c r="B29" s="105">
        <v>20</v>
      </c>
      <c r="C29" s="103" t="s">
        <v>35</v>
      </c>
      <c r="D29" s="103">
        <v>0</v>
      </c>
      <c r="E29" s="106">
        <v>0</v>
      </c>
      <c r="F29" s="103">
        <v>0</v>
      </c>
      <c r="G29" s="106">
        <v>0</v>
      </c>
      <c r="H29" s="103">
        <v>0</v>
      </c>
      <c r="I29" s="106">
        <v>0</v>
      </c>
      <c r="J29" s="103">
        <v>0</v>
      </c>
      <c r="K29" s="106">
        <v>0</v>
      </c>
      <c r="L29" s="103">
        <v>0</v>
      </c>
      <c r="M29" s="106">
        <v>0</v>
      </c>
      <c r="N29" s="103">
        <v>0</v>
      </c>
      <c r="O29" s="106">
        <v>0</v>
      </c>
      <c r="P29" s="103">
        <v>0</v>
      </c>
      <c r="Q29" s="106">
        <v>0</v>
      </c>
      <c r="R29" s="103">
        <v>0</v>
      </c>
      <c r="S29" s="106">
        <v>0</v>
      </c>
      <c r="T29" s="103">
        <v>0</v>
      </c>
      <c r="U29" s="106">
        <v>0</v>
      </c>
    </row>
    <row r="30" spans="1:21">
      <c r="A30" s="103"/>
      <c r="B30" s="105">
        <v>21</v>
      </c>
      <c r="C30" s="103" t="s">
        <v>36</v>
      </c>
      <c r="D30" s="103">
        <v>357</v>
      </c>
      <c r="E30" s="106">
        <v>2.1080000000000001</v>
      </c>
      <c r="F30" s="103">
        <v>806</v>
      </c>
      <c r="G30" s="106">
        <v>4.5541</v>
      </c>
      <c r="H30" s="103">
        <v>357</v>
      </c>
      <c r="I30" s="106">
        <v>2.1080000000000001</v>
      </c>
      <c r="J30" s="103">
        <v>806</v>
      </c>
      <c r="K30" s="106">
        <v>4.5541</v>
      </c>
      <c r="L30" s="103">
        <v>357</v>
      </c>
      <c r="M30" s="106">
        <v>2.1080000000000001</v>
      </c>
      <c r="N30" s="103">
        <v>806</v>
      </c>
      <c r="O30" s="106">
        <v>4.5541</v>
      </c>
      <c r="P30" s="103">
        <v>357</v>
      </c>
      <c r="Q30" s="106">
        <v>2.1080000000000001</v>
      </c>
      <c r="R30" s="103">
        <v>806</v>
      </c>
      <c r="S30" s="106">
        <v>4.5541</v>
      </c>
      <c r="T30" s="103">
        <v>100</v>
      </c>
      <c r="U30" s="106">
        <v>100</v>
      </c>
    </row>
    <row r="31" spans="1:21" s="111" customFormat="1">
      <c r="A31" s="109"/>
      <c r="B31" s="104">
        <v>22</v>
      </c>
      <c r="C31" s="109" t="s">
        <v>37</v>
      </c>
      <c r="D31" s="109">
        <v>0</v>
      </c>
      <c r="E31" s="110">
        <v>0</v>
      </c>
      <c r="F31" s="109">
        <v>0</v>
      </c>
      <c r="G31" s="110">
        <v>0</v>
      </c>
      <c r="H31" s="109">
        <v>0</v>
      </c>
      <c r="I31" s="110">
        <v>0</v>
      </c>
      <c r="J31" s="109">
        <v>0</v>
      </c>
      <c r="K31" s="110">
        <v>0</v>
      </c>
      <c r="L31" s="109">
        <v>0</v>
      </c>
      <c r="M31" s="110">
        <v>0</v>
      </c>
      <c r="N31" s="109">
        <v>0</v>
      </c>
      <c r="O31" s="110">
        <v>0</v>
      </c>
      <c r="P31" s="109">
        <v>0</v>
      </c>
      <c r="Q31" s="110">
        <v>0</v>
      </c>
      <c r="R31" s="109">
        <v>0</v>
      </c>
      <c r="S31" s="110">
        <v>0</v>
      </c>
      <c r="T31" s="109">
        <v>0</v>
      </c>
      <c r="U31" s="110">
        <v>0</v>
      </c>
    </row>
    <row r="32" spans="1:21">
      <c r="A32" s="103"/>
      <c r="B32" s="105">
        <v>23</v>
      </c>
      <c r="C32" s="103" t="s">
        <v>38</v>
      </c>
      <c r="D32" s="103">
        <v>0</v>
      </c>
      <c r="E32" s="106">
        <v>0</v>
      </c>
      <c r="F32" s="103">
        <v>0</v>
      </c>
      <c r="G32" s="106">
        <v>0</v>
      </c>
      <c r="H32" s="103">
        <v>0</v>
      </c>
      <c r="I32" s="106">
        <v>0</v>
      </c>
      <c r="J32" s="103">
        <v>0</v>
      </c>
      <c r="K32" s="106">
        <v>0</v>
      </c>
      <c r="L32" s="103">
        <v>0</v>
      </c>
      <c r="M32" s="106">
        <v>0</v>
      </c>
      <c r="N32" s="103">
        <v>0</v>
      </c>
      <c r="O32" s="106">
        <v>0</v>
      </c>
      <c r="P32" s="103">
        <v>0</v>
      </c>
      <c r="Q32" s="106">
        <v>0</v>
      </c>
      <c r="R32" s="103">
        <v>0</v>
      </c>
      <c r="S32" s="106">
        <v>0</v>
      </c>
      <c r="T32" s="103">
        <v>0</v>
      </c>
      <c r="U32" s="106">
        <v>0</v>
      </c>
    </row>
    <row r="33" spans="1:21">
      <c r="A33" s="103"/>
      <c r="B33" s="105">
        <v>24</v>
      </c>
      <c r="C33" s="103" t="s">
        <v>39</v>
      </c>
      <c r="D33" s="103">
        <v>0</v>
      </c>
      <c r="E33" s="106">
        <v>0</v>
      </c>
      <c r="F33" s="103">
        <v>0</v>
      </c>
      <c r="G33" s="106">
        <v>0</v>
      </c>
      <c r="H33" s="103">
        <v>0</v>
      </c>
      <c r="I33" s="106">
        <v>0</v>
      </c>
      <c r="J33" s="103">
        <v>0</v>
      </c>
      <c r="K33" s="106">
        <v>0</v>
      </c>
      <c r="L33" s="103">
        <v>0</v>
      </c>
      <c r="M33" s="106">
        <v>0</v>
      </c>
      <c r="N33" s="103">
        <v>0</v>
      </c>
      <c r="O33" s="106">
        <v>0</v>
      </c>
      <c r="P33" s="103">
        <v>0</v>
      </c>
      <c r="Q33" s="106">
        <v>0</v>
      </c>
      <c r="R33" s="103">
        <v>0</v>
      </c>
      <c r="S33" s="106">
        <v>0</v>
      </c>
      <c r="T33" s="103">
        <v>0</v>
      </c>
      <c r="U33" s="106">
        <v>0</v>
      </c>
    </row>
    <row r="34" spans="1:21">
      <c r="A34" s="103"/>
      <c r="B34" s="105">
        <v>25</v>
      </c>
      <c r="C34" s="103" t="s">
        <v>40</v>
      </c>
      <c r="D34" s="103">
        <v>0</v>
      </c>
      <c r="E34" s="106">
        <v>0</v>
      </c>
      <c r="F34" s="103">
        <v>0</v>
      </c>
      <c r="G34" s="106">
        <v>0</v>
      </c>
      <c r="H34" s="103">
        <v>0</v>
      </c>
      <c r="I34" s="106">
        <v>0</v>
      </c>
      <c r="J34" s="103">
        <v>0</v>
      </c>
      <c r="K34" s="106">
        <v>0</v>
      </c>
      <c r="L34" s="103">
        <v>0</v>
      </c>
      <c r="M34" s="106">
        <v>0</v>
      </c>
      <c r="N34" s="103">
        <v>0</v>
      </c>
      <c r="O34" s="106">
        <v>0</v>
      </c>
      <c r="P34" s="103">
        <v>0</v>
      </c>
      <c r="Q34" s="106">
        <v>0</v>
      </c>
      <c r="R34" s="103">
        <v>0</v>
      </c>
      <c r="S34" s="106">
        <v>0</v>
      </c>
      <c r="T34" s="103">
        <v>0</v>
      </c>
      <c r="U34" s="106">
        <v>0</v>
      </c>
    </row>
    <row r="35" spans="1:21">
      <c r="A35" s="103"/>
      <c r="B35" s="105">
        <v>26</v>
      </c>
      <c r="C35" s="103" t="s">
        <v>41</v>
      </c>
      <c r="D35" s="103">
        <v>0</v>
      </c>
      <c r="E35" s="106">
        <v>0</v>
      </c>
      <c r="F35" s="103">
        <v>0</v>
      </c>
      <c r="G35" s="106">
        <v>0</v>
      </c>
      <c r="H35" s="103">
        <v>0</v>
      </c>
      <c r="I35" s="106">
        <v>0</v>
      </c>
      <c r="J35" s="103">
        <v>0</v>
      </c>
      <c r="K35" s="106">
        <v>0</v>
      </c>
      <c r="L35" s="103">
        <v>0</v>
      </c>
      <c r="M35" s="106">
        <v>0</v>
      </c>
      <c r="N35" s="103">
        <v>0</v>
      </c>
      <c r="O35" s="106">
        <v>0</v>
      </c>
      <c r="P35" s="103">
        <v>0</v>
      </c>
      <c r="Q35" s="106">
        <v>0</v>
      </c>
      <c r="R35" s="103">
        <v>0</v>
      </c>
      <c r="S35" s="106">
        <v>0</v>
      </c>
      <c r="T35" s="103">
        <v>0</v>
      </c>
      <c r="U35" s="106">
        <v>0</v>
      </c>
    </row>
    <row r="36" spans="1:21">
      <c r="A36" s="103"/>
      <c r="B36" s="105">
        <v>27</v>
      </c>
      <c r="C36" s="103" t="s">
        <v>42</v>
      </c>
      <c r="D36" s="103">
        <v>158</v>
      </c>
      <c r="E36" s="106">
        <v>0.51319999999999999</v>
      </c>
      <c r="F36" s="103">
        <v>664</v>
      </c>
      <c r="G36" s="106">
        <v>3.2223999999999999</v>
      </c>
      <c r="H36" s="103">
        <v>158</v>
      </c>
      <c r="I36" s="106">
        <v>0.51319999999999999</v>
      </c>
      <c r="J36" s="103">
        <v>0</v>
      </c>
      <c r="K36" s="106">
        <v>0</v>
      </c>
      <c r="L36" s="103">
        <v>158</v>
      </c>
      <c r="M36" s="106">
        <v>0.51319999999999999</v>
      </c>
      <c r="N36" s="103">
        <v>664</v>
      </c>
      <c r="O36" s="106">
        <v>3.2223999999999999</v>
      </c>
      <c r="P36" s="103">
        <v>158</v>
      </c>
      <c r="Q36" s="106">
        <v>0.51319999999999999</v>
      </c>
      <c r="R36" s="103">
        <v>664</v>
      </c>
      <c r="S36" s="106">
        <v>3.2223999999999999</v>
      </c>
      <c r="T36" s="103">
        <v>100</v>
      </c>
      <c r="U36" s="106">
        <v>100</v>
      </c>
    </row>
    <row r="37" spans="1:21">
      <c r="A37" s="103"/>
      <c r="B37" s="105">
        <v>28</v>
      </c>
      <c r="C37" s="103" t="s">
        <v>43</v>
      </c>
      <c r="D37" s="103">
        <v>91</v>
      </c>
      <c r="E37" s="106">
        <v>4.75</v>
      </c>
      <c r="F37" s="103">
        <v>91</v>
      </c>
      <c r="G37" s="106">
        <v>4.75</v>
      </c>
      <c r="H37" s="103">
        <v>91</v>
      </c>
      <c r="I37" s="106">
        <v>4.75</v>
      </c>
      <c r="J37" s="103">
        <v>0</v>
      </c>
      <c r="K37" s="106">
        <v>0</v>
      </c>
      <c r="L37" s="103">
        <v>91</v>
      </c>
      <c r="M37" s="106">
        <v>4.75</v>
      </c>
      <c r="N37" s="103">
        <v>91</v>
      </c>
      <c r="O37" s="106">
        <v>4.75</v>
      </c>
      <c r="P37" s="103">
        <v>91</v>
      </c>
      <c r="Q37" s="106">
        <v>4.75</v>
      </c>
      <c r="R37" s="103">
        <v>91</v>
      </c>
      <c r="S37" s="106">
        <v>4.75</v>
      </c>
      <c r="T37" s="103">
        <v>100</v>
      </c>
      <c r="U37" s="106">
        <v>100</v>
      </c>
    </row>
    <row r="38" spans="1:21">
      <c r="A38" s="103"/>
      <c r="B38" s="105">
        <v>29</v>
      </c>
      <c r="C38" s="103" t="s">
        <v>44</v>
      </c>
      <c r="D38" s="103">
        <v>33</v>
      </c>
      <c r="E38" s="106">
        <v>1.73</v>
      </c>
      <c r="F38" s="103">
        <v>17</v>
      </c>
      <c r="G38" s="106">
        <v>1.08</v>
      </c>
      <c r="H38" s="103">
        <v>33</v>
      </c>
      <c r="I38" s="106">
        <v>1.73</v>
      </c>
      <c r="J38" s="103">
        <v>0</v>
      </c>
      <c r="K38" s="106">
        <v>0</v>
      </c>
      <c r="L38" s="103">
        <v>33</v>
      </c>
      <c r="M38" s="106">
        <v>1.73</v>
      </c>
      <c r="N38" s="103">
        <v>17</v>
      </c>
      <c r="O38" s="106">
        <v>1.08</v>
      </c>
      <c r="P38" s="103">
        <v>33</v>
      </c>
      <c r="Q38" s="106">
        <v>1.73</v>
      </c>
      <c r="R38" s="103">
        <v>17</v>
      </c>
      <c r="S38" s="106">
        <v>1.08</v>
      </c>
      <c r="T38" s="103">
        <v>100</v>
      </c>
      <c r="U38" s="106">
        <v>100</v>
      </c>
    </row>
    <row r="39" spans="1:21">
      <c r="A39" s="103"/>
      <c r="B39" s="105">
        <v>30</v>
      </c>
      <c r="C39" s="103" t="s">
        <v>45</v>
      </c>
      <c r="D39" s="103">
        <v>0</v>
      </c>
      <c r="E39" s="106">
        <v>0</v>
      </c>
      <c r="F39" s="103">
        <v>0</v>
      </c>
      <c r="G39" s="106">
        <v>0</v>
      </c>
      <c r="H39" s="103">
        <v>0</v>
      </c>
      <c r="I39" s="106">
        <v>0</v>
      </c>
      <c r="J39" s="103">
        <v>0</v>
      </c>
      <c r="K39" s="106">
        <v>0</v>
      </c>
      <c r="L39" s="103">
        <v>0</v>
      </c>
      <c r="M39" s="106">
        <v>0</v>
      </c>
      <c r="N39" s="103">
        <v>0</v>
      </c>
      <c r="O39" s="106">
        <v>0</v>
      </c>
      <c r="P39" s="103">
        <v>0</v>
      </c>
      <c r="Q39" s="106">
        <v>0</v>
      </c>
      <c r="R39" s="103">
        <v>0</v>
      </c>
      <c r="S39" s="106">
        <v>0</v>
      </c>
      <c r="T39" s="103">
        <v>0</v>
      </c>
      <c r="U39" s="106">
        <v>0</v>
      </c>
    </row>
    <row r="40" spans="1:21">
      <c r="A40" s="103"/>
      <c r="B40" s="105">
        <v>31</v>
      </c>
      <c r="C40" s="103" t="s">
        <v>46</v>
      </c>
      <c r="D40" s="103">
        <v>0</v>
      </c>
      <c r="E40" s="106">
        <v>0</v>
      </c>
      <c r="F40" s="103">
        <v>0</v>
      </c>
      <c r="G40" s="106">
        <v>0</v>
      </c>
      <c r="H40" s="103">
        <v>0</v>
      </c>
      <c r="I40" s="106">
        <v>0</v>
      </c>
      <c r="J40" s="103">
        <v>0</v>
      </c>
      <c r="K40" s="106">
        <v>0</v>
      </c>
      <c r="L40" s="103">
        <v>0</v>
      </c>
      <c r="M40" s="106">
        <v>0</v>
      </c>
      <c r="N40" s="103">
        <v>0</v>
      </c>
      <c r="O40" s="106">
        <v>0</v>
      </c>
      <c r="P40" s="103">
        <v>0</v>
      </c>
      <c r="Q40" s="106">
        <v>0</v>
      </c>
      <c r="R40" s="103">
        <v>0</v>
      </c>
      <c r="S40" s="106">
        <v>0</v>
      </c>
      <c r="T40" s="103">
        <v>0</v>
      </c>
      <c r="U40" s="106">
        <v>0</v>
      </c>
    </row>
    <row r="41" spans="1:21">
      <c r="A41" s="103"/>
      <c r="B41" s="105">
        <v>32</v>
      </c>
      <c r="C41" s="103" t="s">
        <v>47</v>
      </c>
      <c r="D41" s="103">
        <v>0</v>
      </c>
      <c r="E41" s="106">
        <v>0</v>
      </c>
      <c r="F41" s="103">
        <v>0</v>
      </c>
      <c r="G41" s="106">
        <v>0</v>
      </c>
      <c r="H41" s="103">
        <v>0</v>
      </c>
      <c r="I41" s="106">
        <v>0</v>
      </c>
      <c r="J41" s="103">
        <v>0</v>
      </c>
      <c r="K41" s="106">
        <v>0</v>
      </c>
      <c r="L41" s="103">
        <v>0</v>
      </c>
      <c r="M41" s="106">
        <v>0</v>
      </c>
      <c r="N41" s="103">
        <v>0</v>
      </c>
      <c r="O41" s="106">
        <v>0</v>
      </c>
      <c r="P41" s="103">
        <v>0</v>
      </c>
      <c r="Q41" s="106">
        <v>0</v>
      </c>
      <c r="R41" s="103">
        <v>0</v>
      </c>
      <c r="S41" s="106">
        <v>0</v>
      </c>
      <c r="T41" s="103">
        <v>0</v>
      </c>
      <c r="U41" s="106">
        <v>0</v>
      </c>
    </row>
    <row r="42" spans="1:21">
      <c r="A42" s="103"/>
      <c r="B42" s="105">
        <v>33</v>
      </c>
      <c r="C42" s="103" t="s">
        <v>48</v>
      </c>
      <c r="D42" s="103">
        <v>0</v>
      </c>
      <c r="E42" s="106">
        <v>0</v>
      </c>
      <c r="F42" s="103">
        <v>0</v>
      </c>
      <c r="G42" s="106">
        <v>0</v>
      </c>
      <c r="H42" s="103">
        <v>0</v>
      </c>
      <c r="I42" s="106">
        <v>0</v>
      </c>
      <c r="J42" s="103">
        <v>0</v>
      </c>
      <c r="K42" s="106">
        <v>0</v>
      </c>
      <c r="L42" s="103">
        <v>0</v>
      </c>
      <c r="M42" s="106">
        <v>0</v>
      </c>
      <c r="N42" s="103">
        <v>0</v>
      </c>
      <c r="O42" s="106">
        <v>0</v>
      </c>
      <c r="P42" s="103">
        <v>0</v>
      </c>
      <c r="Q42" s="106">
        <v>0</v>
      </c>
      <c r="R42" s="103">
        <v>0</v>
      </c>
      <c r="S42" s="106">
        <v>0</v>
      </c>
      <c r="T42" s="103">
        <v>0</v>
      </c>
      <c r="U42" s="106">
        <v>0</v>
      </c>
    </row>
    <row r="43" spans="1:21">
      <c r="A43" s="103"/>
      <c r="B43" s="105">
        <v>34</v>
      </c>
      <c r="C43" s="103" t="s">
        <v>49</v>
      </c>
      <c r="D43" s="103">
        <v>0</v>
      </c>
      <c r="E43" s="106">
        <v>0</v>
      </c>
      <c r="F43" s="103">
        <v>0</v>
      </c>
      <c r="G43" s="106">
        <v>0</v>
      </c>
      <c r="H43" s="103">
        <v>61</v>
      </c>
      <c r="I43" s="106">
        <v>6.4173999999999998</v>
      </c>
      <c r="J43" s="103">
        <v>61</v>
      </c>
      <c r="K43" s="106">
        <v>6.4173999999999998</v>
      </c>
      <c r="L43" s="103">
        <v>0</v>
      </c>
      <c r="M43" s="106">
        <v>0</v>
      </c>
      <c r="N43" s="103">
        <v>0</v>
      </c>
      <c r="O43" s="106">
        <v>0</v>
      </c>
      <c r="P43" s="103">
        <v>0</v>
      </c>
      <c r="Q43" s="106">
        <v>0</v>
      </c>
      <c r="R43" s="103">
        <v>0</v>
      </c>
      <c r="S43" s="106">
        <v>0</v>
      </c>
      <c r="T43" s="103">
        <v>0</v>
      </c>
      <c r="U43" s="106">
        <v>0</v>
      </c>
    </row>
    <row r="44" spans="1:21">
      <c r="A44" s="103"/>
      <c r="B44" s="105">
        <v>35</v>
      </c>
      <c r="C44" s="103" t="s">
        <v>50</v>
      </c>
      <c r="D44" s="103">
        <v>3571</v>
      </c>
      <c r="E44" s="106">
        <v>11.26</v>
      </c>
      <c r="F44" s="103">
        <v>8464</v>
      </c>
      <c r="G44" s="106">
        <v>32.33</v>
      </c>
      <c r="H44" s="103">
        <v>3571</v>
      </c>
      <c r="I44" s="106">
        <v>11.26</v>
      </c>
      <c r="J44" s="103">
        <v>8464</v>
      </c>
      <c r="K44" s="106">
        <v>32.33</v>
      </c>
      <c r="L44" s="103">
        <v>3571</v>
      </c>
      <c r="M44" s="106">
        <v>11.26</v>
      </c>
      <c r="N44" s="103">
        <v>8464</v>
      </c>
      <c r="O44" s="106">
        <v>32.33</v>
      </c>
      <c r="P44" s="103">
        <v>3571</v>
      </c>
      <c r="Q44" s="106">
        <v>11.26</v>
      </c>
      <c r="R44" s="103">
        <v>8464</v>
      </c>
      <c r="S44" s="106">
        <v>32.33</v>
      </c>
      <c r="T44" s="103">
        <v>100</v>
      </c>
      <c r="U44" s="106">
        <v>100</v>
      </c>
    </row>
    <row r="45" spans="1:21">
      <c r="A45" s="103"/>
      <c r="B45" s="105">
        <v>36</v>
      </c>
      <c r="C45" s="103" t="s">
        <v>51</v>
      </c>
      <c r="D45" s="103">
        <v>0</v>
      </c>
      <c r="E45" s="106">
        <v>0</v>
      </c>
      <c r="F45" s="103">
        <v>0</v>
      </c>
      <c r="G45" s="106">
        <v>0</v>
      </c>
      <c r="H45" s="103">
        <v>0</v>
      </c>
      <c r="I45" s="106">
        <v>0</v>
      </c>
      <c r="J45" s="103">
        <v>0</v>
      </c>
      <c r="K45" s="106">
        <v>0</v>
      </c>
      <c r="L45" s="103">
        <v>0</v>
      </c>
      <c r="M45" s="106">
        <v>0</v>
      </c>
      <c r="N45" s="103">
        <v>0</v>
      </c>
      <c r="O45" s="106">
        <v>0</v>
      </c>
      <c r="P45" s="103">
        <v>0</v>
      </c>
      <c r="Q45" s="106">
        <v>0</v>
      </c>
      <c r="R45" s="103">
        <v>0</v>
      </c>
      <c r="S45" s="106">
        <v>0</v>
      </c>
      <c r="T45" s="103">
        <v>0</v>
      </c>
      <c r="U45" s="106">
        <v>0</v>
      </c>
    </row>
    <row r="46" spans="1:21">
      <c r="A46" s="103"/>
      <c r="B46" s="105">
        <v>37</v>
      </c>
      <c r="C46" s="103" t="s">
        <v>52</v>
      </c>
      <c r="D46" s="103">
        <v>0</v>
      </c>
      <c r="E46" s="106">
        <v>0</v>
      </c>
      <c r="F46" s="103">
        <v>0</v>
      </c>
      <c r="G46" s="106">
        <v>0</v>
      </c>
      <c r="H46" s="103">
        <v>0</v>
      </c>
      <c r="I46" s="106">
        <v>0</v>
      </c>
      <c r="J46" s="103">
        <v>0</v>
      </c>
      <c r="K46" s="106">
        <v>0</v>
      </c>
      <c r="L46" s="103">
        <v>0</v>
      </c>
      <c r="M46" s="106">
        <v>0</v>
      </c>
      <c r="N46" s="103">
        <v>0</v>
      </c>
      <c r="O46" s="106">
        <v>0</v>
      </c>
      <c r="P46" s="103">
        <v>0</v>
      </c>
      <c r="Q46" s="106">
        <v>0</v>
      </c>
      <c r="R46" s="103">
        <v>0</v>
      </c>
      <c r="S46" s="106">
        <v>0</v>
      </c>
      <c r="T46" s="103">
        <v>0</v>
      </c>
      <c r="U46" s="106">
        <v>0</v>
      </c>
    </row>
    <row r="47" spans="1:21">
      <c r="A47" s="103"/>
      <c r="B47" s="105">
        <v>38</v>
      </c>
      <c r="C47" s="103" t="s">
        <v>53</v>
      </c>
      <c r="D47" s="103">
        <v>71</v>
      </c>
      <c r="E47" s="106">
        <v>3.61</v>
      </c>
      <c r="F47" s="103">
        <v>145</v>
      </c>
      <c r="G47" s="106">
        <v>7.86</v>
      </c>
      <c r="H47" s="103">
        <v>71</v>
      </c>
      <c r="I47" s="106">
        <v>3.61</v>
      </c>
      <c r="J47" s="103">
        <v>0</v>
      </c>
      <c r="K47" s="106">
        <v>0</v>
      </c>
      <c r="L47" s="103">
        <v>3</v>
      </c>
      <c r="M47" s="106">
        <v>0.26</v>
      </c>
      <c r="N47" s="103">
        <v>4</v>
      </c>
      <c r="O47" s="106">
        <v>0.36</v>
      </c>
      <c r="P47" s="103">
        <v>3</v>
      </c>
      <c r="Q47" s="106">
        <v>0.26</v>
      </c>
      <c r="R47" s="103">
        <v>4</v>
      </c>
      <c r="S47" s="106">
        <v>0.36</v>
      </c>
      <c r="T47" s="103">
        <v>4.2300000000000004</v>
      </c>
      <c r="U47" s="106">
        <v>7.2</v>
      </c>
    </row>
    <row r="48" spans="1:21" s="111" customFormat="1">
      <c r="A48" s="109"/>
      <c r="B48" s="254" t="s">
        <v>54</v>
      </c>
      <c r="C48" s="254"/>
      <c r="D48" s="109">
        <v>4354</v>
      </c>
      <c r="E48" s="109">
        <v>29.216799999999999</v>
      </c>
      <c r="F48" s="109">
        <v>10406</v>
      </c>
      <c r="G48" s="109">
        <v>67.316699999999997</v>
      </c>
      <c r="H48" s="109">
        <v>4561</v>
      </c>
      <c r="I48" s="109">
        <v>43.908799999999999</v>
      </c>
      <c r="J48" s="109">
        <v>9331</v>
      </c>
      <c r="K48" s="109">
        <v>43.301499999999997</v>
      </c>
      <c r="L48" s="109">
        <v>4213</v>
      </c>
      <c r="M48" s="109">
        <v>20.621200000000002</v>
      </c>
      <c r="N48" s="109">
        <v>10046</v>
      </c>
      <c r="O48" s="109">
        <v>46.296500000000002</v>
      </c>
      <c r="P48" s="109">
        <v>4213</v>
      </c>
      <c r="Q48" s="109">
        <v>20.621200000000002</v>
      </c>
      <c r="R48" s="109">
        <v>10046</v>
      </c>
      <c r="S48" s="109">
        <v>46.296500000000002</v>
      </c>
      <c r="T48" s="109">
        <v>96.76</v>
      </c>
      <c r="U48" s="109">
        <v>70.58</v>
      </c>
    </row>
    <row r="49" spans="1:21">
      <c r="A49" s="103"/>
      <c r="B49" s="255" t="s">
        <v>55</v>
      </c>
      <c r="C49" s="256"/>
      <c r="D49" s="103">
        <v>4825</v>
      </c>
      <c r="E49" s="106">
        <v>45.488300000000002</v>
      </c>
      <c r="F49" s="103">
        <v>11341</v>
      </c>
      <c r="G49" s="106">
        <v>106.3211</v>
      </c>
      <c r="H49" s="103">
        <v>5126</v>
      </c>
      <c r="I49" s="106">
        <v>518.38580000000002</v>
      </c>
      <c r="J49" s="103">
        <v>9572</v>
      </c>
      <c r="K49" s="106">
        <v>52.166699999999999</v>
      </c>
      <c r="L49" s="103">
        <v>4618</v>
      </c>
      <c r="M49" s="106">
        <v>31.85</v>
      </c>
      <c r="N49" s="103">
        <v>4807</v>
      </c>
      <c r="O49" s="106">
        <v>78.510999999999996</v>
      </c>
      <c r="P49" s="103">
        <v>4807</v>
      </c>
      <c r="Q49" s="106">
        <v>0</v>
      </c>
      <c r="R49" s="103">
        <v>10853</v>
      </c>
      <c r="S49" s="106">
        <v>76.9893</v>
      </c>
      <c r="T49" s="103">
        <v>95.71</v>
      </c>
      <c r="U49" s="106">
        <v>70.02</v>
      </c>
    </row>
    <row r="50" spans="1:21">
      <c r="A50" s="103"/>
      <c r="B50" s="105">
        <v>39</v>
      </c>
      <c r="C50" s="103"/>
      <c r="D50" s="103">
        <v>0</v>
      </c>
      <c r="E50" s="106">
        <v>0</v>
      </c>
      <c r="F50" s="103">
        <v>0</v>
      </c>
      <c r="G50" s="106">
        <v>0</v>
      </c>
      <c r="H50" s="103">
        <v>0</v>
      </c>
      <c r="I50" s="106">
        <v>0</v>
      </c>
      <c r="J50" s="103">
        <v>0</v>
      </c>
      <c r="K50" s="106">
        <v>0</v>
      </c>
      <c r="L50" s="103">
        <v>0</v>
      </c>
      <c r="M50" s="106">
        <v>0</v>
      </c>
      <c r="N50" s="103">
        <v>0</v>
      </c>
      <c r="O50" s="106">
        <v>0</v>
      </c>
      <c r="P50" s="103">
        <v>0</v>
      </c>
      <c r="Q50" s="106">
        <v>0</v>
      </c>
      <c r="R50" s="103">
        <v>0</v>
      </c>
      <c r="S50" s="106">
        <v>0</v>
      </c>
      <c r="T50" s="103">
        <v>0</v>
      </c>
      <c r="U50" s="106">
        <v>0</v>
      </c>
    </row>
    <row r="51" spans="1:21">
      <c r="A51" s="103"/>
      <c r="B51" s="105">
        <v>40</v>
      </c>
      <c r="C51" s="103" t="s">
        <v>57</v>
      </c>
      <c r="D51" s="103">
        <v>0</v>
      </c>
      <c r="E51" s="106">
        <v>0</v>
      </c>
      <c r="F51" s="103">
        <v>0</v>
      </c>
      <c r="G51" s="106">
        <v>0</v>
      </c>
      <c r="H51" s="103">
        <v>0</v>
      </c>
      <c r="I51" s="106">
        <v>0</v>
      </c>
      <c r="J51" s="103">
        <v>0</v>
      </c>
      <c r="K51" s="106">
        <v>0</v>
      </c>
      <c r="L51" s="103">
        <v>0</v>
      </c>
      <c r="M51" s="106">
        <v>0</v>
      </c>
      <c r="N51" s="103">
        <v>0</v>
      </c>
      <c r="O51" s="106">
        <v>0</v>
      </c>
      <c r="P51" s="103">
        <v>0</v>
      </c>
      <c r="Q51" s="106">
        <v>0</v>
      </c>
      <c r="R51" s="103">
        <v>0</v>
      </c>
      <c r="S51" s="106">
        <v>0</v>
      </c>
      <c r="T51" s="103">
        <v>0</v>
      </c>
      <c r="U51" s="106">
        <v>0</v>
      </c>
    </row>
    <row r="52" spans="1:21" s="111" customFormat="1">
      <c r="A52" s="109"/>
      <c r="B52" s="104">
        <v>41</v>
      </c>
      <c r="C52" s="109" t="s">
        <v>58</v>
      </c>
      <c r="D52" s="109">
        <v>0</v>
      </c>
      <c r="E52" s="110">
        <v>0</v>
      </c>
      <c r="F52" s="109">
        <v>0</v>
      </c>
      <c r="G52" s="110">
        <v>0</v>
      </c>
      <c r="H52" s="109">
        <v>0</v>
      </c>
      <c r="I52" s="110">
        <v>0</v>
      </c>
      <c r="J52" s="109">
        <v>0</v>
      </c>
      <c r="K52" s="110">
        <v>0</v>
      </c>
      <c r="L52" s="109">
        <v>0</v>
      </c>
      <c r="M52" s="110">
        <v>0</v>
      </c>
      <c r="N52" s="109">
        <v>0</v>
      </c>
      <c r="O52" s="110">
        <v>0</v>
      </c>
      <c r="P52" s="109">
        <v>0</v>
      </c>
      <c r="Q52" s="110">
        <v>0</v>
      </c>
      <c r="R52" s="109">
        <v>0</v>
      </c>
      <c r="S52" s="110">
        <v>0</v>
      </c>
      <c r="T52" s="109">
        <v>0</v>
      </c>
      <c r="U52" s="110">
        <v>0</v>
      </c>
    </row>
    <row r="53" spans="1:21" s="111" customFormat="1">
      <c r="A53" s="109"/>
      <c r="B53" s="254" t="s">
        <v>59</v>
      </c>
      <c r="C53" s="254"/>
      <c r="D53" s="109">
        <v>0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</row>
    <row r="54" spans="1:21" s="111" customFormat="1">
      <c r="A54" s="109"/>
      <c r="B54" s="254" t="s">
        <v>60</v>
      </c>
      <c r="C54" s="254"/>
      <c r="D54" s="109">
        <v>4825</v>
      </c>
      <c r="E54" s="109">
        <v>45.488300000000002</v>
      </c>
      <c r="F54" s="109">
        <v>11341</v>
      </c>
      <c r="G54" s="109">
        <v>106.3211</v>
      </c>
      <c r="H54" s="109">
        <v>5126</v>
      </c>
      <c r="I54" s="109">
        <v>518.38580000000002</v>
      </c>
      <c r="J54" s="109">
        <v>9572</v>
      </c>
      <c r="K54" s="109">
        <v>52.166699999999999</v>
      </c>
      <c r="L54" s="109">
        <v>4618</v>
      </c>
      <c r="M54" s="109">
        <v>31.85</v>
      </c>
      <c r="N54" s="109">
        <v>4807</v>
      </c>
      <c r="O54" s="109">
        <v>78.510999999999996</v>
      </c>
      <c r="P54" s="109">
        <v>4807</v>
      </c>
      <c r="Q54" s="109">
        <v>0</v>
      </c>
      <c r="R54" s="109">
        <v>10853</v>
      </c>
      <c r="S54" s="109">
        <v>76.9893</v>
      </c>
      <c r="T54" s="109">
        <v>95.71</v>
      </c>
      <c r="U54" s="109">
        <v>70.02</v>
      </c>
    </row>
    <row r="55" spans="1:21">
      <c r="A55" s="103"/>
      <c r="B55" s="105">
        <v>42</v>
      </c>
      <c r="C55" s="103"/>
      <c r="D55" s="103">
        <v>0</v>
      </c>
      <c r="E55" s="106">
        <v>0</v>
      </c>
      <c r="F55" s="103">
        <v>0</v>
      </c>
      <c r="G55" s="106">
        <v>0</v>
      </c>
      <c r="H55" s="103">
        <v>0</v>
      </c>
      <c r="I55" s="106">
        <v>0</v>
      </c>
      <c r="J55" s="103">
        <v>0</v>
      </c>
      <c r="K55" s="106">
        <v>0</v>
      </c>
      <c r="L55" s="103">
        <v>0</v>
      </c>
      <c r="M55" s="106">
        <v>0</v>
      </c>
      <c r="N55" s="103">
        <v>0</v>
      </c>
      <c r="O55" s="106">
        <v>0</v>
      </c>
      <c r="P55" s="103">
        <v>0</v>
      </c>
      <c r="Q55" s="106">
        <v>0</v>
      </c>
      <c r="R55" s="103">
        <v>0</v>
      </c>
      <c r="S55" s="106">
        <v>0</v>
      </c>
      <c r="T55" s="103">
        <v>0</v>
      </c>
      <c r="U55" s="106">
        <v>0</v>
      </c>
    </row>
    <row r="56" spans="1:21">
      <c r="A56" s="103"/>
      <c r="B56" s="105">
        <v>43</v>
      </c>
      <c r="C56" s="103" t="s">
        <v>62</v>
      </c>
      <c r="D56" s="103">
        <v>0</v>
      </c>
      <c r="E56" s="106">
        <v>0</v>
      </c>
      <c r="F56" s="103">
        <v>0</v>
      </c>
      <c r="G56" s="106">
        <v>0</v>
      </c>
      <c r="H56" s="103">
        <v>0</v>
      </c>
      <c r="I56" s="106">
        <v>0</v>
      </c>
      <c r="J56" s="103">
        <v>0</v>
      </c>
      <c r="K56" s="106">
        <v>0</v>
      </c>
      <c r="L56" s="103">
        <v>0</v>
      </c>
      <c r="M56" s="106">
        <v>0</v>
      </c>
      <c r="N56" s="103">
        <v>0</v>
      </c>
      <c r="O56" s="106">
        <v>0</v>
      </c>
      <c r="P56" s="103">
        <v>0</v>
      </c>
      <c r="Q56" s="106">
        <v>0</v>
      </c>
      <c r="R56" s="103">
        <v>0</v>
      </c>
      <c r="S56" s="106">
        <v>0</v>
      </c>
      <c r="T56" s="103">
        <v>0</v>
      </c>
      <c r="U56" s="106">
        <v>0</v>
      </c>
    </row>
    <row r="57" spans="1:21" s="111" customFormat="1">
      <c r="A57" s="109"/>
      <c r="B57" s="104">
        <v>44</v>
      </c>
      <c r="C57" s="109" t="s">
        <v>63</v>
      </c>
      <c r="D57" s="109">
        <v>0</v>
      </c>
      <c r="E57" s="110">
        <v>0</v>
      </c>
      <c r="F57" s="109">
        <v>0</v>
      </c>
      <c r="G57" s="110">
        <v>0</v>
      </c>
      <c r="H57" s="109">
        <v>0</v>
      </c>
      <c r="I57" s="110">
        <v>0</v>
      </c>
      <c r="J57" s="109">
        <v>0</v>
      </c>
      <c r="K57" s="110">
        <v>0</v>
      </c>
      <c r="L57" s="109">
        <v>0</v>
      </c>
      <c r="M57" s="110">
        <v>0</v>
      </c>
      <c r="N57" s="109">
        <v>0</v>
      </c>
      <c r="O57" s="110">
        <v>0</v>
      </c>
      <c r="P57" s="109">
        <v>0</v>
      </c>
      <c r="Q57" s="110">
        <v>0</v>
      </c>
      <c r="R57" s="109">
        <v>0</v>
      </c>
      <c r="S57" s="110">
        <v>0</v>
      </c>
      <c r="T57" s="109">
        <v>0</v>
      </c>
      <c r="U57" s="110">
        <v>0</v>
      </c>
    </row>
    <row r="58" spans="1:21">
      <c r="A58" s="103"/>
      <c r="B58" s="105">
        <v>45</v>
      </c>
      <c r="C58" s="103" t="s">
        <v>64</v>
      </c>
      <c r="D58" s="103">
        <v>0</v>
      </c>
      <c r="E58" s="106">
        <v>0</v>
      </c>
      <c r="F58" s="103">
        <v>0</v>
      </c>
      <c r="G58" s="106">
        <v>0</v>
      </c>
      <c r="H58" s="103">
        <v>0</v>
      </c>
      <c r="I58" s="106">
        <v>0</v>
      </c>
      <c r="J58" s="103">
        <v>0</v>
      </c>
      <c r="K58" s="106">
        <v>0</v>
      </c>
      <c r="L58" s="103">
        <v>0</v>
      </c>
      <c r="M58" s="106">
        <v>0</v>
      </c>
      <c r="N58" s="103">
        <v>0</v>
      </c>
      <c r="O58" s="106">
        <v>0</v>
      </c>
      <c r="P58" s="103">
        <v>0</v>
      </c>
      <c r="Q58" s="106">
        <v>0</v>
      </c>
      <c r="R58" s="103">
        <v>0</v>
      </c>
      <c r="S58" s="106">
        <v>0</v>
      </c>
      <c r="T58" s="103">
        <v>0</v>
      </c>
      <c r="U58" s="106">
        <v>0</v>
      </c>
    </row>
    <row r="59" spans="1:21" s="111" customFormat="1">
      <c r="A59" s="109"/>
      <c r="B59" s="254" t="s">
        <v>65</v>
      </c>
      <c r="C59" s="254"/>
      <c r="D59" s="109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</row>
    <row r="60" spans="1:21">
      <c r="A60" s="103"/>
      <c r="B60" s="255" t="s">
        <v>66</v>
      </c>
      <c r="C60" s="256"/>
      <c r="D60" s="103">
        <v>4825</v>
      </c>
      <c r="E60" s="106">
        <v>45.488300000000002</v>
      </c>
      <c r="F60" s="103">
        <v>11341</v>
      </c>
      <c r="G60" s="106">
        <v>106.3211</v>
      </c>
      <c r="H60" s="103">
        <v>5126</v>
      </c>
      <c r="I60" s="106">
        <v>518.38580000000002</v>
      </c>
      <c r="J60" s="103">
        <v>9572</v>
      </c>
      <c r="K60" s="106">
        <v>52.166699999999999</v>
      </c>
      <c r="L60" s="103">
        <v>4618</v>
      </c>
      <c r="M60" s="106">
        <v>31.85</v>
      </c>
      <c r="N60" s="103">
        <v>4807</v>
      </c>
      <c r="O60" s="106">
        <v>78.510999999999996</v>
      </c>
      <c r="P60" s="103">
        <v>4807</v>
      </c>
      <c r="Q60" s="106">
        <v>0</v>
      </c>
      <c r="R60" s="103">
        <v>10853</v>
      </c>
      <c r="S60" s="106">
        <v>76.9893</v>
      </c>
      <c r="T60" s="103">
        <v>95.71</v>
      </c>
      <c r="U60" s="106">
        <v>70.02</v>
      </c>
    </row>
  </sheetData>
  <mergeCells count="28">
    <mergeCell ref="B59:C59"/>
    <mergeCell ref="B60:C60"/>
    <mergeCell ref="B27:C27"/>
    <mergeCell ref="B48:C48"/>
    <mergeCell ref="B49:C49"/>
    <mergeCell ref="B53:C53"/>
    <mergeCell ref="B54:C54"/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4"/>
  <sheetViews>
    <sheetView view="pageBreakPreview" topLeftCell="A3" zoomScale="60" zoomScaleNormal="90" workbookViewId="0">
      <pane xSplit="3" ySplit="10" topLeftCell="D53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K64"/>
    </sheetView>
  </sheetViews>
  <sheetFormatPr defaultRowHeight="15"/>
  <cols>
    <col min="1" max="1" width="9.140625" style="50" customWidth="1"/>
    <col min="2" max="2" width="6.28515625" style="50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259" t="s">
        <v>119</v>
      </c>
      <c r="J3" s="259"/>
      <c r="K3" s="259"/>
      <c r="L3" s="49"/>
      <c r="M3" s="36"/>
    </row>
    <row r="4" spans="1:19" ht="33.75" customHeight="1">
      <c r="B4" s="264" t="s">
        <v>1</v>
      </c>
      <c r="C4" s="264"/>
      <c r="D4" s="264"/>
      <c r="E4" s="264"/>
      <c r="F4" s="264"/>
      <c r="G4" s="264"/>
      <c r="H4" s="264"/>
      <c r="I4" s="264"/>
      <c r="J4" s="54" t="s">
        <v>113</v>
      </c>
      <c r="K4" s="6"/>
      <c r="L4" s="6"/>
      <c r="M4" s="6"/>
    </row>
    <row r="5" spans="1:19" ht="18">
      <c r="C5" s="5"/>
      <c r="D5" s="5"/>
      <c r="E5" s="5"/>
      <c r="F5" s="38"/>
      <c r="G5" s="38"/>
      <c r="H5" s="38"/>
      <c r="I5" s="38"/>
      <c r="J5" s="37"/>
      <c r="K5" s="23"/>
      <c r="L5" s="23"/>
      <c r="M5" s="23"/>
    </row>
    <row r="6" spans="1:19">
      <c r="C6" s="32" t="s">
        <v>101</v>
      </c>
      <c r="D6" s="32"/>
      <c r="E6" s="32"/>
      <c r="F6" s="32"/>
      <c r="G6" s="32"/>
      <c r="H6" s="22"/>
      <c r="I6" s="22"/>
      <c r="J6" s="43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39"/>
      <c r="K7" s="7"/>
      <c r="L7" s="7"/>
      <c r="M7" s="7"/>
    </row>
    <row r="8" spans="1:19" ht="15.75">
      <c r="C8" s="40"/>
      <c r="D8" s="26"/>
      <c r="E8" s="26"/>
      <c r="F8" s="26"/>
      <c r="G8" s="26"/>
      <c r="H8" s="25"/>
      <c r="I8" s="34" t="s">
        <v>102</v>
      </c>
      <c r="J8" s="41"/>
      <c r="K8" s="25"/>
      <c r="L8" s="25"/>
      <c r="M8" s="25"/>
    </row>
    <row r="9" spans="1:19" ht="16.5" customHeight="1">
      <c r="B9" s="249" t="s">
        <v>93</v>
      </c>
      <c r="C9" s="143" t="s">
        <v>6</v>
      </c>
      <c r="D9" s="146" t="s">
        <v>120</v>
      </c>
      <c r="E9" s="146"/>
      <c r="F9" s="146" t="s">
        <v>103</v>
      </c>
      <c r="G9" s="146"/>
      <c r="H9" s="260" t="s">
        <v>104</v>
      </c>
      <c r="I9" s="146" t="s">
        <v>105</v>
      </c>
      <c r="J9" s="146"/>
      <c r="K9" s="262" t="s">
        <v>106</v>
      </c>
      <c r="L9" s="257" t="s">
        <v>12</v>
      </c>
      <c r="M9" s="42"/>
    </row>
    <row r="10" spans="1:19" ht="49.5" customHeight="1">
      <c r="B10" s="250"/>
      <c r="C10" s="144"/>
      <c r="D10" s="146"/>
      <c r="E10" s="146"/>
      <c r="F10" s="146"/>
      <c r="G10" s="146"/>
      <c r="H10" s="260"/>
      <c r="I10" s="146"/>
      <c r="J10" s="146"/>
      <c r="K10" s="262"/>
      <c r="L10" s="258"/>
      <c r="M10" s="42"/>
    </row>
    <row r="11" spans="1:19" ht="21.75" customHeight="1">
      <c r="B11" s="250"/>
      <c r="C11" s="144"/>
      <c r="D11" s="146" t="s">
        <v>107</v>
      </c>
      <c r="E11" s="146" t="s">
        <v>14</v>
      </c>
      <c r="F11" s="146" t="s">
        <v>107</v>
      </c>
      <c r="G11" s="146" t="s">
        <v>14</v>
      </c>
      <c r="H11" s="260"/>
      <c r="I11" s="146" t="s">
        <v>13</v>
      </c>
      <c r="J11" s="152" t="s">
        <v>14</v>
      </c>
      <c r="K11" s="262"/>
      <c r="L11" s="258"/>
      <c r="M11" s="42"/>
    </row>
    <row r="12" spans="1:19" ht="21" customHeight="1">
      <c r="B12" s="251"/>
      <c r="C12" s="144"/>
      <c r="D12" s="151"/>
      <c r="E12" s="151"/>
      <c r="F12" s="151"/>
      <c r="G12" s="151"/>
      <c r="H12" s="261"/>
      <c r="I12" s="151"/>
      <c r="J12" s="153"/>
      <c r="K12" s="263"/>
      <c r="L12" s="51" t="str">
        <f>J4</f>
        <v>30.09.2019</v>
      </c>
      <c r="M12" s="42"/>
    </row>
    <row r="13" spans="1:19" ht="20.100000000000001" customHeight="1">
      <c r="A13" s="105"/>
      <c r="B13" s="131">
        <v>1</v>
      </c>
      <c r="C13" s="132" t="s">
        <v>15</v>
      </c>
      <c r="D13" s="132">
        <v>0</v>
      </c>
      <c r="E13" s="132">
        <v>0</v>
      </c>
      <c r="F13" s="132">
        <v>475</v>
      </c>
      <c r="G13" s="132">
        <v>596</v>
      </c>
      <c r="H13" s="133">
        <f>G13/L13*100</f>
        <v>7.528002337217371E-2</v>
      </c>
      <c r="I13" s="132">
        <v>0</v>
      </c>
      <c r="J13" s="132">
        <v>0</v>
      </c>
      <c r="K13" s="132">
        <v>0</v>
      </c>
      <c r="L13" s="132">
        <v>791710.7</v>
      </c>
    </row>
    <row r="14" spans="1:19" ht="20.100000000000001" customHeight="1">
      <c r="A14" s="105"/>
      <c r="B14" s="131">
        <v>2</v>
      </c>
      <c r="C14" s="132" t="s">
        <v>16</v>
      </c>
      <c r="D14" s="132">
        <v>3</v>
      </c>
      <c r="E14" s="132">
        <v>17.850000000000001</v>
      </c>
      <c r="F14" s="132">
        <v>67</v>
      </c>
      <c r="G14" s="132">
        <v>79.52</v>
      </c>
      <c r="H14" s="133">
        <f t="shared" ref="H14:H64" si="0">G14/L14*100</f>
        <v>9.7091100804542363E-2</v>
      </c>
      <c r="I14" s="132">
        <v>1</v>
      </c>
      <c r="J14" s="132">
        <v>0.1</v>
      </c>
      <c r="K14" s="132">
        <v>0</v>
      </c>
      <c r="L14" s="132">
        <v>81902.460000000006</v>
      </c>
    </row>
    <row r="15" spans="1:19" ht="20.100000000000001" customHeight="1">
      <c r="A15" s="105"/>
      <c r="B15" s="131">
        <v>3</v>
      </c>
      <c r="C15" s="132" t="s">
        <v>17</v>
      </c>
      <c r="D15" s="132">
        <v>2</v>
      </c>
      <c r="E15" s="132">
        <v>3.6</v>
      </c>
      <c r="F15" s="132">
        <v>41</v>
      </c>
      <c r="G15" s="132">
        <v>1728.5</v>
      </c>
      <c r="H15" s="133">
        <f t="shared" si="0"/>
        <v>1.6099887296131741</v>
      </c>
      <c r="I15" s="132">
        <v>0</v>
      </c>
      <c r="J15" s="132">
        <v>0</v>
      </c>
      <c r="K15" s="132">
        <v>0</v>
      </c>
      <c r="L15" s="132">
        <v>107361</v>
      </c>
    </row>
    <row r="16" spans="1:19" ht="20.100000000000001" customHeight="1">
      <c r="A16" s="105"/>
      <c r="B16" s="131">
        <v>4</v>
      </c>
      <c r="C16" s="132" t="s">
        <v>18</v>
      </c>
      <c r="D16" s="132">
        <v>12</v>
      </c>
      <c r="E16" s="132">
        <v>52</v>
      </c>
      <c r="F16" s="132">
        <v>151</v>
      </c>
      <c r="G16" s="132">
        <v>36.96</v>
      </c>
      <c r="H16" s="133">
        <f t="shared" si="0"/>
        <v>6.0836906459108353E-3</v>
      </c>
      <c r="I16" s="132">
        <v>90</v>
      </c>
      <c r="J16" s="132">
        <v>10</v>
      </c>
      <c r="K16" s="132">
        <v>0</v>
      </c>
      <c r="L16" s="132">
        <v>607525.96</v>
      </c>
    </row>
    <row r="17" spans="1:12" ht="20.100000000000001" customHeight="1">
      <c r="A17" s="105"/>
      <c r="B17" s="131">
        <v>5</v>
      </c>
      <c r="C17" s="132" t="s">
        <v>19</v>
      </c>
      <c r="D17" s="132">
        <v>3</v>
      </c>
      <c r="E17" s="132">
        <v>2</v>
      </c>
      <c r="F17" s="132">
        <v>33</v>
      </c>
      <c r="G17" s="132">
        <v>130.86000000000001</v>
      </c>
      <c r="H17" s="133">
        <f t="shared" si="0"/>
        <v>0.49176834802137093</v>
      </c>
      <c r="I17" s="132">
        <v>0</v>
      </c>
      <c r="J17" s="132">
        <v>0</v>
      </c>
      <c r="K17" s="132">
        <v>0</v>
      </c>
      <c r="L17" s="132">
        <v>26610.09</v>
      </c>
    </row>
    <row r="18" spans="1:12" ht="20.100000000000001" customHeight="1">
      <c r="A18" s="105"/>
      <c r="B18" s="131">
        <v>6</v>
      </c>
      <c r="C18" s="132" t="s">
        <v>20</v>
      </c>
      <c r="D18" s="132">
        <v>23</v>
      </c>
      <c r="E18" s="132">
        <v>77.06</v>
      </c>
      <c r="F18" s="132">
        <v>320</v>
      </c>
      <c r="G18" s="132">
        <v>4266.58</v>
      </c>
      <c r="H18" s="133">
        <f t="shared" si="0"/>
        <v>1.1313366391661428</v>
      </c>
      <c r="I18" s="132">
        <v>217</v>
      </c>
      <c r="J18" s="132">
        <v>16.2</v>
      </c>
      <c r="K18" s="132">
        <v>0</v>
      </c>
      <c r="L18" s="132">
        <v>377127.36</v>
      </c>
    </row>
    <row r="19" spans="1:12" ht="20.100000000000001" customHeight="1">
      <c r="A19" s="105"/>
      <c r="B19" s="131">
        <v>7</v>
      </c>
      <c r="C19" s="132" t="s">
        <v>21</v>
      </c>
      <c r="D19" s="132">
        <v>0</v>
      </c>
      <c r="E19" s="132">
        <v>0</v>
      </c>
      <c r="F19" s="132">
        <v>211</v>
      </c>
      <c r="G19" s="132">
        <v>3156.86</v>
      </c>
      <c r="H19" s="133">
        <f t="shared" si="0"/>
        <v>2.4480620639559572</v>
      </c>
      <c r="I19" s="132">
        <v>0</v>
      </c>
      <c r="J19" s="132">
        <v>0</v>
      </c>
      <c r="K19" s="132">
        <v>0</v>
      </c>
      <c r="L19" s="132">
        <v>128953.43</v>
      </c>
    </row>
    <row r="20" spans="1:12" ht="20.100000000000001" customHeight="1">
      <c r="A20" s="105"/>
      <c r="B20" s="131">
        <v>8</v>
      </c>
      <c r="C20" s="132" t="s">
        <v>22</v>
      </c>
      <c r="D20" s="132">
        <v>0</v>
      </c>
      <c r="E20" s="132">
        <v>0</v>
      </c>
      <c r="F20" s="132">
        <v>50</v>
      </c>
      <c r="G20" s="132">
        <v>401.64</v>
      </c>
      <c r="H20" s="133">
        <f t="shared" si="0"/>
        <v>0.8951792843691988</v>
      </c>
      <c r="I20" s="132">
        <v>1</v>
      </c>
      <c r="J20" s="132">
        <v>0.02</v>
      </c>
      <c r="K20" s="132">
        <v>0</v>
      </c>
      <c r="L20" s="132">
        <v>44866.99</v>
      </c>
    </row>
    <row r="21" spans="1:12" ht="20.100000000000001" customHeight="1">
      <c r="A21" s="105"/>
      <c r="B21" s="131">
        <v>9</v>
      </c>
      <c r="C21" s="132" t="s">
        <v>23</v>
      </c>
      <c r="D21" s="132">
        <v>0</v>
      </c>
      <c r="E21" s="132">
        <v>0</v>
      </c>
      <c r="F21" s="132">
        <v>631</v>
      </c>
      <c r="G21" s="132">
        <v>7788</v>
      </c>
      <c r="H21" s="133">
        <f t="shared" si="0"/>
        <v>3.3720191856980666</v>
      </c>
      <c r="I21" s="132">
        <v>6</v>
      </c>
      <c r="J21" s="132">
        <v>1.32</v>
      </c>
      <c r="K21" s="132">
        <v>0</v>
      </c>
      <c r="L21" s="132">
        <v>230959.54</v>
      </c>
    </row>
    <row r="22" spans="1:12" ht="20.100000000000001" customHeight="1">
      <c r="A22" s="105"/>
      <c r="B22" s="131">
        <v>10</v>
      </c>
      <c r="C22" s="132" t="s">
        <v>24</v>
      </c>
      <c r="D22" s="132">
        <v>94</v>
      </c>
      <c r="E22" s="132">
        <v>30.4</v>
      </c>
      <c r="F22" s="132">
        <v>397</v>
      </c>
      <c r="G22" s="132">
        <v>3711.89</v>
      </c>
      <c r="H22" s="133">
        <f t="shared" si="0"/>
        <v>2.4192198110775784</v>
      </c>
      <c r="I22" s="132">
        <v>51</v>
      </c>
      <c r="J22" s="132">
        <v>9.1199999999999992</v>
      </c>
      <c r="K22" s="132">
        <v>0.01</v>
      </c>
      <c r="L22" s="132">
        <v>153433.35</v>
      </c>
    </row>
    <row r="23" spans="1:12" ht="20.100000000000001" customHeight="1">
      <c r="A23" s="105"/>
      <c r="B23" s="131">
        <v>11</v>
      </c>
      <c r="C23" s="132" t="s">
        <v>25</v>
      </c>
      <c r="D23" s="132">
        <v>120</v>
      </c>
      <c r="E23" s="132">
        <v>327.99</v>
      </c>
      <c r="F23" s="132">
        <v>120</v>
      </c>
      <c r="G23" s="132">
        <v>289.88</v>
      </c>
      <c r="H23" s="133">
        <f t="shared" si="0"/>
        <v>0.14583192262194808</v>
      </c>
      <c r="I23" s="132">
        <v>0</v>
      </c>
      <c r="J23" s="132">
        <v>0</v>
      </c>
      <c r="K23" s="132">
        <v>0</v>
      </c>
      <c r="L23" s="132">
        <v>198776.78</v>
      </c>
    </row>
    <row r="24" spans="1:12" ht="20.100000000000001" customHeight="1">
      <c r="A24" s="105"/>
      <c r="B24" s="131">
        <v>12</v>
      </c>
      <c r="C24" s="132" t="s">
        <v>26</v>
      </c>
      <c r="D24" s="132">
        <v>21</v>
      </c>
      <c r="E24" s="132">
        <v>57.9</v>
      </c>
      <c r="F24" s="132">
        <v>135</v>
      </c>
      <c r="G24" s="132">
        <v>455.3</v>
      </c>
      <c r="H24" s="133">
        <f t="shared" si="0"/>
        <v>0.32750876533727219</v>
      </c>
      <c r="I24" s="132">
        <v>0</v>
      </c>
      <c r="J24" s="132">
        <v>0</v>
      </c>
      <c r="K24" s="132">
        <v>0</v>
      </c>
      <c r="L24" s="132">
        <v>139019.18</v>
      </c>
    </row>
    <row r="25" spans="1:12" ht="20.100000000000001" customHeight="1">
      <c r="A25" s="105"/>
      <c r="B25" s="131">
        <v>13</v>
      </c>
      <c r="C25" s="132" t="s">
        <v>27</v>
      </c>
      <c r="D25" s="132">
        <v>553</v>
      </c>
      <c r="E25" s="132">
        <v>2469.4699999999998</v>
      </c>
      <c r="F25" s="132">
        <v>1307</v>
      </c>
      <c r="G25" s="132">
        <v>4695.42</v>
      </c>
      <c r="H25" s="133">
        <f t="shared" si="0"/>
        <v>0.29374638726608271</v>
      </c>
      <c r="I25" s="132">
        <v>1</v>
      </c>
      <c r="J25" s="132">
        <v>0.13</v>
      </c>
      <c r="K25" s="132">
        <v>0</v>
      </c>
      <c r="L25" s="132">
        <v>1598460.51</v>
      </c>
    </row>
    <row r="26" spans="1:12" ht="20.100000000000001" customHeight="1">
      <c r="A26" s="105"/>
      <c r="B26" s="131">
        <v>14</v>
      </c>
      <c r="C26" s="132" t="s">
        <v>28</v>
      </c>
      <c r="D26" s="132">
        <v>152</v>
      </c>
      <c r="E26" s="132">
        <v>829.11</v>
      </c>
      <c r="F26" s="132">
        <v>1114</v>
      </c>
      <c r="G26" s="132">
        <v>4812.78</v>
      </c>
      <c r="H26" s="133">
        <f t="shared" si="0"/>
        <v>0.42975087061344758</v>
      </c>
      <c r="I26" s="132">
        <v>25</v>
      </c>
      <c r="J26" s="132">
        <v>1</v>
      </c>
      <c r="K26" s="132">
        <v>0</v>
      </c>
      <c r="L26" s="132">
        <v>1119900</v>
      </c>
    </row>
    <row r="27" spans="1:12" ht="20.100000000000001" customHeight="1">
      <c r="A27" s="105"/>
      <c r="B27" s="131">
        <v>15</v>
      </c>
      <c r="C27" s="132" t="s">
        <v>29</v>
      </c>
      <c r="D27" s="132">
        <v>39</v>
      </c>
      <c r="E27" s="132">
        <v>65.709999999999994</v>
      </c>
      <c r="F27" s="132">
        <v>88</v>
      </c>
      <c r="G27" s="132">
        <v>95.65</v>
      </c>
      <c r="H27" s="133">
        <f t="shared" si="0"/>
        <v>6.583534940468394E-2</v>
      </c>
      <c r="I27" s="132">
        <v>0</v>
      </c>
      <c r="J27" s="132">
        <v>0</v>
      </c>
      <c r="K27" s="132">
        <v>0</v>
      </c>
      <c r="L27" s="132">
        <v>145286.69</v>
      </c>
    </row>
    <row r="28" spans="1:12" ht="20.100000000000001" customHeight="1">
      <c r="A28" s="105"/>
      <c r="B28" s="131">
        <v>16</v>
      </c>
      <c r="C28" s="132" t="s">
        <v>30</v>
      </c>
      <c r="D28" s="132">
        <v>19</v>
      </c>
      <c r="E28" s="132">
        <v>17.36</v>
      </c>
      <c r="F28" s="132">
        <v>397</v>
      </c>
      <c r="G28" s="132">
        <v>158.29</v>
      </c>
      <c r="H28" s="133">
        <f t="shared" si="0"/>
        <v>7.4475802845061306E-2</v>
      </c>
      <c r="I28" s="132">
        <v>3</v>
      </c>
      <c r="J28" s="132">
        <v>0.22</v>
      </c>
      <c r="K28" s="132">
        <v>0</v>
      </c>
      <c r="L28" s="132">
        <v>212538.83</v>
      </c>
    </row>
    <row r="29" spans="1:12" ht="20.100000000000001" customHeight="1">
      <c r="A29" s="105"/>
      <c r="B29" s="131">
        <v>17</v>
      </c>
      <c r="C29" s="132" t="s">
        <v>31</v>
      </c>
      <c r="D29" s="132">
        <v>12</v>
      </c>
      <c r="E29" s="132">
        <v>59</v>
      </c>
      <c r="F29" s="132">
        <v>290</v>
      </c>
      <c r="G29" s="132">
        <v>1121</v>
      </c>
      <c r="H29" s="133">
        <f t="shared" si="0"/>
        <v>0.33921487340718792</v>
      </c>
      <c r="I29" s="132">
        <v>30</v>
      </c>
      <c r="J29" s="132">
        <v>2.61</v>
      </c>
      <c r="K29" s="132">
        <v>0</v>
      </c>
      <c r="L29" s="132">
        <v>330469</v>
      </c>
    </row>
    <row r="30" spans="1:12" ht="20.100000000000001" customHeight="1">
      <c r="A30" s="105"/>
      <c r="B30" s="131">
        <v>18</v>
      </c>
      <c r="C30" s="132" t="s">
        <v>32</v>
      </c>
      <c r="D30" s="132">
        <v>12</v>
      </c>
      <c r="E30" s="132">
        <v>72.98</v>
      </c>
      <c r="F30" s="132">
        <v>122</v>
      </c>
      <c r="G30" s="132">
        <v>1335.98</v>
      </c>
      <c r="H30" s="133">
        <f t="shared" si="0"/>
        <v>15.71462010866305</v>
      </c>
      <c r="I30" s="132">
        <v>2</v>
      </c>
      <c r="J30" s="132">
        <v>0.16</v>
      </c>
      <c r="K30" s="132">
        <v>0</v>
      </c>
      <c r="L30" s="132">
        <v>8501.51</v>
      </c>
    </row>
    <row r="31" spans="1:12" s="102" customFormat="1" ht="20.100000000000001" customHeight="1">
      <c r="A31" s="104"/>
      <c r="B31" s="265" t="s">
        <v>33</v>
      </c>
      <c r="C31" s="265"/>
      <c r="D31" s="134">
        <v>1065</v>
      </c>
      <c r="E31" s="134">
        <v>4082.43</v>
      </c>
      <c r="F31" s="134">
        <v>5949</v>
      </c>
      <c r="G31" s="134">
        <v>34861.11</v>
      </c>
      <c r="H31" s="133">
        <f t="shared" si="0"/>
        <v>0.5530521830573375</v>
      </c>
      <c r="I31" s="134">
        <v>427</v>
      </c>
      <c r="J31" s="134">
        <v>40.880000000000003</v>
      </c>
      <c r="K31" s="134">
        <v>0</v>
      </c>
      <c r="L31" s="134">
        <v>6303403.3799999999</v>
      </c>
    </row>
    <row r="32" spans="1:12" ht="20.100000000000001" customHeight="1">
      <c r="A32" s="105"/>
      <c r="B32" s="131">
        <v>19</v>
      </c>
      <c r="C32" s="132" t="s">
        <v>34</v>
      </c>
      <c r="D32" s="132">
        <v>39</v>
      </c>
      <c r="E32" s="132">
        <v>224.26</v>
      </c>
      <c r="F32" s="132">
        <v>146</v>
      </c>
      <c r="G32" s="132">
        <v>571.74</v>
      </c>
      <c r="H32" s="133">
        <f t="shared" si="0"/>
        <v>6.6056941097090096</v>
      </c>
      <c r="I32" s="132">
        <v>0</v>
      </c>
      <c r="J32" s="132">
        <v>0</v>
      </c>
      <c r="K32" s="132">
        <v>0</v>
      </c>
      <c r="L32" s="132">
        <v>8655.26</v>
      </c>
    </row>
    <row r="33" spans="1:12" ht="20.100000000000001" customHeight="1">
      <c r="A33" s="105"/>
      <c r="B33" s="131">
        <v>20</v>
      </c>
      <c r="C33" s="132" t="s">
        <v>35</v>
      </c>
      <c r="D33" s="132">
        <v>0</v>
      </c>
      <c r="E33" s="132">
        <v>0</v>
      </c>
      <c r="F33" s="132">
        <v>0</v>
      </c>
      <c r="G33" s="132">
        <v>0</v>
      </c>
      <c r="H33" s="133">
        <f t="shared" si="0"/>
        <v>0</v>
      </c>
      <c r="I33" s="132">
        <v>0</v>
      </c>
      <c r="J33" s="132">
        <v>0</v>
      </c>
      <c r="K33" s="132">
        <v>0</v>
      </c>
      <c r="L33" s="132">
        <v>150715</v>
      </c>
    </row>
    <row r="34" spans="1:12" ht="20.100000000000001" customHeight="1">
      <c r="A34" s="105"/>
      <c r="B34" s="131">
        <v>21</v>
      </c>
      <c r="C34" s="132" t="s">
        <v>36</v>
      </c>
      <c r="D34" s="132">
        <v>497</v>
      </c>
      <c r="E34" s="132">
        <v>289.10000000000002</v>
      </c>
      <c r="F34" s="132">
        <v>167</v>
      </c>
      <c r="G34" s="132">
        <v>49.86</v>
      </c>
      <c r="H34" s="133">
        <f t="shared" si="0"/>
        <v>5.3589277845251022</v>
      </c>
      <c r="I34" s="132">
        <v>0</v>
      </c>
      <c r="J34" s="132">
        <v>0</v>
      </c>
      <c r="K34" s="132">
        <v>0</v>
      </c>
      <c r="L34" s="132">
        <v>930.41</v>
      </c>
    </row>
    <row r="35" spans="1:12" ht="20.100000000000001" customHeight="1">
      <c r="A35" s="105"/>
      <c r="B35" s="131">
        <v>22</v>
      </c>
      <c r="C35" s="132" t="s">
        <v>37</v>
      </c>
      <c r="D35" s="132">
        <v>0</v>
      </c>
      <c r="E35" s="132">
        <v>0</v>
      </c>
      <c r="F35" s="132">
        <v>5</v>
      </c>
      <c r="G35" s="132">
        <v>67.19</v>
      </c>
      <c r="H35" s="133">
        <f t="shared" si="0"/>
        <v>1.3599645385046666</v>
      </c>
      <c r="I35" s="132">
        <v>0</v>
      </c>
      <c r="J35" s="132">
        <v>0</v>
      </c>
      <c r="K35" s="132">
        <v>0</v>
      </c>
      <c r="L35" s="132">
        <v>4940.57</v>
      </c>
    </row>
    <row r="36" spans="1:12" ht="20.100000000000001" customHeight="1">
      <c r="A36" s="105"/>
      <c r="B36" s="131">
        <v>23</v>
      </c>
      <c r="C36" s="132" t="s">
        <v>38</v>
      </c>
      <c r="D36" s="132">
        <v>0</v>
      </c>
      <c r="E36" s="132">
        <v>0</v>
      </c>
      <c r="F36" s="132">
        <v>0</v>
      </c>
      <c r="G36" s="132">
        <v>0</v>
      </c>
      <c r="H36" s="133">
        <f t="shared" si="0"/>
        <v>0</v>
      </c>
      <c r="I36" s="132">
        <v>0</v>
      </c>
      <c r="J36" s="132">
        <v>0</v>
      </c>
      <c r="K36" s="132">
        <v>0</v>
      </c>
      <c r="L36" s="132">
        <v>10926.16</v>
      </c>
    </row>
    <row r="37" spans="1:12" ht="20.100000000000001" customHeight="1">
      <c r="A37" s="105"/>
      <c r="B37" s="131">
        <v>24</v>
      </c>
      <c r="C37" s="132" t="s">
        <v>39</v>
      </c>
      <c r="D37" s="132">
        <v>0</v>
      </c>
      <c r="E37" s="132">
        <v>0</v>
      </c>
      <c r="F37" s="132">
        <v>0</v>
      </c>
      <c r="G37" s="132">
        <v>0</v>
      </c>
      <c r="H37" s="133">
        <f t="shared" si="0"/>
        <v>0</v>
      </c>
      <c r="I37" s="132">
        <v>0</v>
      </c>
      <c r="J37" s="132">
        <v>0</v>
      </c>
      <c r="K37" s="132">
        <v>0</v>
      </c>
      <c r="L37" s="132">
        <v>1480.42</v>
      </c>
    </row>
    <row r="38" spans="1:12" ht="20.100000000000001" customHeight="1">
      <c r="A38" s="105"/>
      <c r="B38" s="131">
        <v>25</v>
      </c>
      <c r="C38" s="132" t="s">
        <v>40</v>
      </c>
      <c r="D38" s="132">
        <v>0</v>
      </c>
      <c r="E38" s="132">
        <v>0</v>
      </c>
      <c r="F38" s="132">
        <v>0</v>
      </c>
      <c r="G38" s="132">
        <v>0</v>
      </c>
      <c r="H38" s="133">
        <f t="shared" si="0"/>
        <v>0</v>
      </c>
      <c r="I38" s="132">
        <v>0</v>
      </c>
      <c r="J38" s="132">
        <v>0</v>
      </c>
      <c r="K38" s="132">
        <v>0</v>
      </c>
      <c r="L38" s="132">
        <v>621</v>
      </c>
    </row>
    <row r="39" spans="1:12" ht="20.100000000000001" customHeight="1">
      <c r="A39" s="105"/>
      <c r="B39" s="131">
        <v>26</v>
      </c>
      <c r="C39" s="132" t="s">
        <v>41</v>
      </c>
      <c r="D39" s="132">
        <v>0</v>
      </c>
      <c r="E39" s="132">
        <v>0</v>
      </c>
      <c r="F39" s="132">
        <v>0</v>
      </c>
      <c r="G39" s="132">
        <v>0</v>
      </c>
      <c r="H39" s="133">
        <f t="shared" si="0"/>
        <v>0</v>
      </c>
      <c r="I39" s="132">
        <v>0</v>
      </c>
      <c r="J39" s="132">
        <v>0</v>
      </c>
      <c r="K39" s="132">
        <v>0</v>
      </c>
      <c r="L39" s="132">
        <v>50924.63</v>
      </c>
    </row>
    <row r="40" spans="1:12" ht="20.100000000000001" customHeight="1">
      <c r="A40" s="105"/>
      <c r="B40" s="131">
        <v>27</v>
      </c>
      <c r="C40" s="132" t="s">
        <v>42</v>
      </c>
      <c r="D40" s="132">
        <v>1112</v>
      </c>
      <c r="E40" s="132">
        <v>553</v>
      </c>
      <c r="F40" s="132">
        <v>2781</v>
      </c>
      <c r="G40" s="132">
        <v>3332.64</v>
      </c>
      <c r="H40" s="133">
        <f t="shared" si="0"/>
        <v>0.96256416668421307</v>
      </c>
      <c r="I40" s="132">
        <v>0</v>
      </c>
      <c r="J40" s="132">
        <v>0</v>
      </c>
      <c r="K40" s="132">
        <v>0</v>
      </c>
      <c r="L40" s="132">
        <v>346225.23</v>
      </c>
    </row>
    <row r="41" spans="1:12" ht="20.100000000000001" customHeight="1">
      <c r="A41" s="105"/>
      <c r="B41" s="131">
        <v>28</v>
      </c>
      <c r="C41" s="132" t="s">
        <v>43</v>
      </c>
      <c r="D41" s="132">
        <v>712</v>
      </c>
      <c r="E41" s="132">
        <v>1517.51</v>
      </c>
      <c r="F41" s="132">
        <v>3064</v>
      </c>
      <c r="G41" s="132">
        <v>11517.36</v>
      </c>
      <c r="H41" s="133">
        <f t="shared" si="0"/>
        <v>4.7862012110618011</v>
      </c>
      <c r="I41" s="132">
        <v>0</v>
      </c>
      <c r="J41" s="132">
        <v>0</v>
      </c>
      <c r="K41" s="132">
        <v>0</v>
      </c>
      <c r="L41" s="132">
        <v>240636.77</v>
      </c>
    </row>
    <row r="42" spans="1:12" ht="20.100000000000001" customHeight="1">
      <c r="A42" s="105"/>
      <c r="B42" s="131">
        <v>29</v>
      </c>
      <c r="C42" s="132" t="s">
        <v>44</v>
      </c>
      <c r="D42" s="132">
        <v>0</v>
      </c>
      <c r="E42" s="132">
        <v>0</v>
      </c>
      <c r="F42" s="132">
        <v>440</v>
      </c>
      <c r="G42" s="132">
        <v>3717</v>
      </c>
      <c r="H42" s="133">
        <f t="shared" si="0"/>
        <v>9.4683750668670559</v>
      </c>
      <c r="I42" s="132">
        <v>0</v>
      </c>
      <c r="J42" s="132">
        <v>0</v>
      </c>
      <c r="K42" s="132">
        <v>0</v>
      </c>
      <c r="L42" s="132">
        <v>39257</v>
      </c>
    </row>
    <row r="43" spans="1:12" ht="20.100000000000001" customHeight="1">
      <c r="A43" s="105"/>
      <c r="B43" s="131">
        <v>30</v>
      </c>
      <c r="C43" s="132" t="s">
        <v>45</v>
      </c>
      <c r="D43" s="132">
        <v>51</v>
      </c>
      <c r="E43" s="132">
        <v>560</v>
      </c>
      <c r="F43" s="132">
        <v>539</v>
      </c>
      <c r="G43" s="132">
        <v>562</v>
      </c>
      <c r="H43" s="133">
        <f t="shared" si="0"/>
        <v>0.84908368460016015</v>
      </c>
      <c r="I43" s="132">
        <v>0</v>
      </c>
      <c r="J43" s="132">
        <v>0</v>
      </c>
      <c r="K43" s="132">
        <v>0</v>
      </c>
      <c r="L43" s="132">
        <v>66189</v>
      </c>
    </row>
    <row r="44" spans="1:12" ht="20.100000000000001" customHeight="1">
      <c r="A44" s="105"/>
      <c r="B44" s="131">
        <v>31</v>
      </c>
      <c r="C44" s="132" t="s">
        <v>46</v>
      </c>
      <c r="D44" s="132">
        <v>0</v>
      </c>
      <c r="E44" s="132">
        <v>0</v>
      </c>
      <c r="F44" s="132">
        <v>0</v>
      </c>
      <c r="G44" s="132">
        <v>0</v>
      </c>
      <c r="H44" s="133">
        <f t="shared" si="0"/>
        <v>0</v>
      </c>
      <c r="I44" s="132">
        <v>0</v>
      </c>
      <c r="J44" s="132">
        <v>0</v>
      </c>
      <c r="K44" s="132">
        <v>0</v>
      </c>
      <c r="L44" s="132">
        <v>22211.37</v>
      </c>
    </row>
    <row r="45" spans="1:12" ht="20.100000000000001" customHeight="1">
      <c r="A45" s="105"/>
      <c r="B45" s="131">
        <v>32</v>
      </c>
      <c r="C45" s="132" t="s">
        <v>47</v>
      </c>
      <c r="D45" s="132">
        <v>0</v>
      </c>
      <c r="E45" s="132">
        <v>0</v>
      </c>
      <c r="F45" s="132">
        <v>0</v>
      </c>
      <c r="G45" s="132">
        <v>0</v>
      </c>
      <c r="H45" s="133">
        <f t="shared" si="0"/>
        <v>0</v>
      </c>
      <c r="I45" s="132">
        <v>0</v>
      </c>
      <c r="J45" s="132">
        <v>0</v>
      </c>
      <c r="K45" s="132">
        <v>0</v>
      </c>
      <c r="L45" s="132">
        <v>7980.56</v>
      </c>
    </row>
    <row r="46" spans="1:12" ht="20.100000000000001" customHeight="1">
      <c r="A46" s="105"/>
      <c r="B46" s="131">
        <v>33</v>
      </c>
      <c r="C46" s="132" t="s">
        <v>48</v>
      </c>
      <c r="D46" s="132">
        <v>0</v>
      </c>
      <c r="E46" s="132">
        <v>0</v>
      </c>
      <c r="F46" s="132">
        <v>0</v>
      </c>
      <c r="G46" s="132">
        <v>0</v>
      </c>
      <c r="H46" s="133">
        <f t="shared" si="0"/>
        <v>0</v>
      </c>
      <c r="I46" s="132">
        <v>0</v>
      </c>
      <c r="J46" s="132">
        <v>0</v>
      </c>
      <c r="K46" s="132">
        <v>0</v>
      </c>
      <c r="L46" s="132">
        <v>5533.43</v>
      </c>
    </row>
    <row r="47" spans="1:12" ht="20.100000000000001" customHeight="1">
      <c r="A47" s="105"/>
      <c r="B47" s="131">
        <v>34</v>
      </c>
      <c r="C47" s="132" t="s">
        <v>49</v>
      </c>
      <c r="D47" s="132">
        <v>69</v>
      </c>
      <c r="E47" s="132">
        <v>710</v>
      </c>
      <c r="F47" s="132">
        <v>1126</v>
      </c>
      <c r="G47" s="132">
        <v>12256</v>
      </c>
      <c r="H47" s="133">
        <f t="shared" si="0"/>
        <v>7.4411827206217183</v>
      </c>
      <c r="I47" s="132">
        <v>0</v>
      </c>
      <c r="J47" s="132">
        <v>0</v>
      </c>
      <c r="K47" s="132">
        <v>0</v>
      </c>
      <c r="L47" s="132">
        <v>164705</v>
      </c>
    </row>
    <row r="48" spans="1:12" ht="20.100000000000001" customHeight="1">
      <c r="A48" s="105"/>
      <c r="B48" s="131">
        <v>35</v>
      </c>
      <c r="C48" s="132" t="s">
        <v>50</v>
      </c>
      <c r="D48" s="132">
        <v>27455</v>
      </c>
      <c r="E48" s="132">
        <v>9001</v>
      </c>
      <c r="F48" s="132">
        <v>80820</v>
      </c>
      <c r="G48" s="132">
        <v>16942</v>
      </c>
      <c r="H48" s="133">
        <f t="shared" si="0"/>
        <v>29.144017064611571</v>
      </c>
      <c r="I48" s="132">
        <v>0</v>
      </c>
      <c r="J48" s="132">
        <v>0</v>
      </c>
      <c r="K48" s="132">
        <v>0</v>
      </c>
      <c r="L48" s="132">
        <v>58132</v>
      </c>
    </row>
    <row r="49" spans="1:12" ht="20.100000000000001" customHeight="1">
      <c r="A49" s="105"/>
      <c r="B49" s="131">
        <v>36</v>
      </c>
      <c r="C49" s="132" t="s">
        <v>51</v>
      </c>
      <c r="D49" s="132">
        <v>0</v>
      </c>
      <c r="E49" s="132">
        <v>0</v>
      </c>
      <c r="F49" s="132">
        <v>0</v>
      </c>
      <c r="G49" s="132">
        <v>0</v>
      </c>
      <c r="H49" s="133">
        <f t="shared" si="0"/>
        <v>0</v>
      </c>
      <c r="I49" s="132">
        <v>0</v>
      </c>
      <c r="J49" s="132">
        <v>0</v>
      </c>
      <c r="K49" s="132">
        <v>0</v>
      </c>
      <c r="L49" s="132">
        <v>3058.22</v>
      </c>
    </row>
    <row r="50" spans="1:12" ht="20.100000000000001" customHeight="1">
      <c r="A50" s="105"/>
      <c r="B50" s="131">
        <v>37</v>
      </c>
      <c r="C50" s="132" t="s">
        <v>52</v>
      </c>
      <c r="D50" s="132">
        <v>0</v>
      </c>
      <c r="E50" s="132">
        <v>0</v>
      </c>
      <c r="F50" s="132">
        <v>0</v>
      </c>
      <c r="G50" s="132">
        <v>0</v>
      </c>
      <c r="H50" s="133">
        <f t="shared" si="0"/>
        <v>0</v>
      </c>
      <c r="I50" s="132">
        <v>0</v>
      </c>
      <c r="J50" s="132">
        <v>0</v>
      </c>
      <c r="K50" s="132">
        <v>0</v>
      </c>
      <c r="L50" s="132">
        <v>59</v>
      </c>
    </row>
    <row r="51" spans="1:12" ht="20.100000000000001" customHeight="1">
      <c r="A51" s="105"/>
      <c r="B51" s="131">
        <v>38</v>
      </c>
      <c r="C51" s="132" t="s">
        <v>53</v>
      </c>
      <c r="D51" s="132">
        <v>41</v>
      </c>
      <c r="E51" s="132">
        <v>498</v>
      </c>
      <c r="F51" s="132">
        <v>224</v>
      </c>
      <c r="G51" s="132">
        <v>3567</v>
      </c>
      <c r="H51" s="133">
        <f t="shared" si="0"/>
        <v>3.9819156061620897</v>
      </c>
      <c r="I51" s="132">
        <v>0</v>
      </c>
      <c r="J51" s="132">
        <v>0</v>
      </c>
      <c r="K51" s="132">
        <v>0</v>
      </c>
      <c r="L51" s="132">
        <v>89580</v>
      </c>
    </row>
    <row r="52" spans="1:12" s="102" customFormat="1" ht="20.100000000000001" customHeight="1">
      <c r="A52" s="104"/>
      <c r="B52" s="265" t="s">
        <v>54</v>
      </c>
      <c r="C52" s="265"/>
      <c r="D52" s="134">
        <v>29976</v>
      </c>
      <c r="E52" s="134">
        <v>13352.87</v>
      </c>
      <c r="F52" s="134">
        <v>89312</v>
      </c>
      <c r="G52" s="134">
        <v>52582.79</v>
      </c>
      <c r="H52" s="133">
        <f t="shared" si="0"/>
        <v>4.1313953492117843</v>
      </c>
      <c r="I52" s="134">
        <v>0</v>
      </c>
      <c r="J52" s="134">
        <v>0</v>
      </c>
      <c r="K52" s="134">
        <v>0</v>
      </c>
      <c r="L52" s="134">
        <v>1272761.03</v>
      </c>
    </row>
    <row r="53" spans="1:12" s="102" customFormat="1" ht="20.100000000000001" customHeight="1">
      <c r="A53" s="104"/>
      <c r="B53" s="265" t="s">
        <v>55</v>
      </c>
      <c r="C53" s="265"/>
      <c r="D53" s="134">
        <v>0</v>
      </c>
      <c r="E53" s="134">
        <v>17435.3</v>
      </c>
      <c r="F53" s="134">
        <v>95261</v>
      </c>
      <c r="G53" s="134">
        <v>87443.9</v>
      </c>
      <c r="H53" s="133">
        <f t="shared" si="0"/>
        <v>1.1541974971475044</v>
      </c>
      <c r="I53" s="134">
        <v>427</v>
      </c>
      <c r="J53" s="134">
        <v>40.880000000000003</v>
      </c>
      <c r="K53" s="134">
        <v>0</v>
      </c>
      <c r="L53" s="134">
        <v>7576164.4100000001</v>
      </c>
    </row>
    <row r="54" spans="1:12" ht="20.100000000000001" customHeight="1">
      <c r="A54" s="105"/>
      <c r="B54" s="131">
        <v>39</v>
      </c>
      <c r="C54" s="132" t="s">
        <v>56</v>
      </c>
      <c r="D54" s="132">
        <v>0</v>
      </c>
      <c r="E54" s="132">
        <v>0</v>
      </c>
      <c r="F54" s="132">
        <v>5</v>
      </c>
      <c r="G54" s="132">
        <v>193</v>
      </c>
      <c r="H54" s="133">
        <f t="shared" si="0"/>
        <v>0.99767381752390794</v>
      </c>
      <c r="I54" s="132">
        <v>0</v>
      </c>
      <c r="J54" s="132">
        <v>0</v>
      </c>
      <c r="K54" s="132">
        <v>0</v>
      </c>
      <c r="L54" s="132">
        <v>19345</v>
      </c>
    </row>
    <row r="55" spans="1:12" ht="20.100000000000001" customHeight="1">
      <c r="A55" s="105"/>
      <c r="B55" s="131">
        <v>40</v>
      </c>
      <c r="C55" s="132" t="s">
        <v>57</v>
      </c>
      <c r="D55" s="132">
        <v>0</v>
      </c>
      <c r="E55" s="132">
        <v>0</v>
      </c>
      <c r="F55" s="132">
        <v>0</v>
      </c>
      <c r="G55" s="132">
        <v>0</v>
      </c>
      <c r="H55" s="133">
        <f t="shared" si="0"/>
        <v>0</v>
      </c>
      <c r="I55" s="132">
        <v>0</v>
      </c>
      <c r="J55" s="132">
        <v>0</v>
      </c>
      <c r="K55" s="132">
        <v>0</v>
      </c>
      <c r="L55" s="132">
        <v>19078</v>
      </c>
    </row>
    <row r="56" spans="1:12" ht="20.100000000000001" customHeight="1">
      <c r="A56" s="105"/>
      <c r="B56" s="131">
        <v>41</v>
      </c>
      <c r="C56" s="132" t="s">
        <v>58</v>
      </c>
      <c r="D56" s="132">
        <v>0</v>
      </c>
      <c r="E56" s="132">
        <v>0</v>
      </c>
      <c r="F56" s="132">
        <v>0</v>
      </c>
      <c r="G56" s="132">
        <v>0</v>
      </c>
      <c r="H56" s="133">
        <f t="shared" si="0"/>
        <v>0</v>
      </c>
      <c r="I56" s="132">
        <v>0</v>
      </c>
      <c r="J56" s="132">
        <v>0</v>
      </c>
      <c r="K56" s="132">
        <v>0</v>
      </c>
      <c r="L56" s="132">
        <v>39128</v>
      </c>
    </row>
    <row r="57" spans="1:12" s="102" customFormat="1" ht="20.100000000000001" customHeight="1">
      <c r="A57" s="104"/>
      <c r="B57" s="265" t="s">
        <v>59</v>
      </c>
      <c r="C57" s="265"/>
      <c r="D57" s="134">
        <v>0</v>
      </c>
      <c r="E57" s="134">
        <v>0</v>
      </c>
      <c r="F57" s="134">
        <v>5</v>
      </c>
      <c r="G57" s="134">
        <v>193</v>
      </c>
      <c r="H57" s="133">
        <f t="shared" si="0"/>
        <v>0.24886848654433855</v>
      </c>
      <c r="I57" s="134">
        <v>0</v>
      </c>
      <c r="J57" s="134">
        <v>0</v>
      </c>
      <c r="K57" s="134">
        <v>0</v>
      </c>
      <c r="L57" s="134">
        <v>77551</v>
      </c>
    </row>
    <row r="58" spans="1:12" s="102" customFormat="1" ht="20.100000000000001" customHeight="1">
      <c r="A58" s="104"/>
      <c r="B58" s="265" t="s">
        <v>60</v>
      </c>
      <c r="C58" s="265"/>
      <c r="D58" s="134">
        <v>0</v>
      </c>
      <c r="E58" s="134">
        <v>17435.3</v>
      </c>
      <c r="F58" s="134">
        <v>95266</v>
      </c>
      <c r="G58" s="134">
        <v>87636.9</v>
      </c>
      <c r="H58" s="133">
        <f t="shared" si="0"/>
        <v>1.145024283049479</v>
      </c>
      <c r="I58" s="134">
        <v>427</v>
      </c>
      <c r="J58" s="134">
        <v>40.880000000000003</v>
      </c>
      <c r="K58" s="134">
        <v>0</v>
      </c>
      <c r="L58" s="134">
        <v>7653715.4100000001</v>
      </c>
    </row>
    <row r="59" spans="1:12" ht="20.100000000000001" customHeight="1">
      <c r="A59" s="105"/>
      <c r="B59" s="131">
        <v>42</v>
      </c>
      <c r="C59" s="132" t="s">
        <v>61</v>
      </c>
      <c r="D59" s="132">
        <v>0</v>
      </c>
      <c r="E59" s="132">
        <v>0</v>
      </c>
      <c r="F59" s="132">
        <v>0</v>
      </c>
      <c r="G59" s="132">
        <v>0</v>
      </c>
      <c r="H59" s="133">
        <f t="shared" si="0"/>
        <v>0</v>
      </c>
      <c r="I59" s="132">
        <v>0</v>
      </c>
      <c r="J59" s="132">
        <v>0</v>
      </c>
      <c r="K59" s="132">
        <v>0</v>
      </c>
      <c r="L59" s="132">
        <v>12549.62</v>
      </c>
    </row>
    <row r="60" spans="1:12" ht="20.100000000000001" customHeight="1">
      <c r="A60" s="105"/>
      <c r="B60" s="131">
        <v>43</v>
      </c>
      <c r="C60" s="132" t="s">
        <v>62</v>
      </c>
      <c r="D60" s="132">
        <v>0</v>
      </c>
      <c r="E60" s="132">
        <v>0</v>
      </c>
      <c r="F60" s="132">
        <v>0</v>
      </c>
      <c r="G60" s="132">
        <v>0</v>
      </c>
      <c r="H60" s="133">
        <f t="shared" si="0"/>
        <v>0</v>
      </c>
      <c r="I60" s="132">
        <v>0</v>
      </c>
      <c r="J60" s="132">
        <v>0</v>
      </c>
      <c r="K60" s="132">
        <v>0</v>
      </c>
      <c r="L60" s="132">
        <v>1104.8499999999999</v>
      </c>
    </row>
    <row r="61" spans="1:12" ht="20.100000000000001" customHeight="1">
      <c r="A61" s="105"/>
      <c r="B61" s="131">
        <v>44</v>
      </c>
      <c r="C61" s="132" t="s">
        <v>63</v>
      </c>
      <c r="D61" s="132">
        <v>0</v>
      </c>
      <c r="E61" s="132">
        <v>0</v>
      </c>
      <c r="F61" s="132">
        <v>0</v>
      </c>
      <c r="G61" s="132">
        <v>0</v>
      </c>
      <c r="H61" s="133">
        <f t="shared" si="0"/>
        <v>0</v>
      </c>
      <c r="I61" s="132">
        <v>0</v>
      </c>
      <c r="J61" s="132">
        <v>0</v>
      </c>
      <c r="K61" s="132">
        <v>0</v>
      </c>
      <c r="L61" s="132">
        <v>279.54000000000002</v>
      </c>
    </row>
    <row r="62" spans="1:12" ht="20.100000000000001" customHeight="1">
      <c r="A62" s="105"/>
      <c r="B62" s="131">
        <v>45</v>
      </c>
      <c r="C62" s="132" t="s">
        <v>64</v>
      </c>
      <c r="D62" s="132">
        <v>0</v>
      </c>
      <c r="E62" s="132">
        <v>0</v>
      </c>
      <c r="F62" s="132">
        <v>0</v>
      </c>
      <c r="G62" s="132">
        <v>0</v>
      </c>
      <c r="H62" s="133">
        <f t="shared" si="0"/>
        <v>0</v>
      </c>
      <c r="I62" s="132">
        <v>0</v>
      </c>
      <c r="J62" s="132">
        <v>0</v>
      </c>
      <c r="K62" s="132">
        <v>0</v>
      </c>
      <c r="L62" s="132">
        <v>9811.48</v>
      </c>
    </row>
    <row r="63" spans="1:12" s="102" customFormat="1" ht="20.100000000000001" customHeight="1">
      <c r="A63" s="104"/>
      <c r="B63" s="265" t="s">
        <v>65</v>
      </c>
      <c r="C63" s="265"/>
      <c r="D63" s="134">
        <v>0</v>
      </c>
      <c r="E63" s="134">
        <v>0</v>
      </c>
      <c r="F63" s="134">
        <v>0</v>
      </c>
      <c r="G63" s="134">
        <v>0</v>
      </c>
      <c r="H63" s="133">
        <f t="shared" si="0"/>
        <v>0</v>
      </c>
      <c r="I63" s="134">
        <v>0</v>
      </c>
      <c r="J63" s="134">
        <v>0</v>
      </c>
      <c r="K63" s="134">
        <v>0</v>
      </c>
      <c r="L63" s="134">
        <v>23745.49</v>
      </c>
    </row>
    <row r="64" spans="1:12" s="102" customFormat="1" ht="20.100000000000001" customHeight="1">
      <c r="A64" s="104"/>
      <c r="B64" s="265" t="s">
        <v>66</v>
      </c>
      <c r="C64" s="265"/>
      <c r="D64" s="134">
        <v>0</v>
      </c>
      <c r="E64" s="134">
        <v>17435.3</v>
      </c>
      <c r="F64" s="134">
        <v>95266</v>
      </c>
      <c r="G64" s="134">
        <v>87636.9</v>
      </c>
      <c r="H64" s="133">
        <f t="shared" si="0"/>
        <v>1.1414828566564239</v>
      </c>
      <c r="I64" s="134">
        <v>427</v>
      </c>
      <c r="J64" s="134">
        <v>40.880000000000003</v>
      </c>
      <c r="K64" s="134">
        <v>0</v>
      </c>
      <c r="L64" s="134">
        <v>7677460.9000000004</v>
      </c>
    </row>
  </sheetData>
  <mergeCells count="23">
    <mergeCell ref="B63:C63"/>
    <mergeCell ref="B64:C64"/>
    <mergeCell ref="B31:C31"/>
    <mergeCell ref="B52:C52"/>
    <mergeCell ref="B53:C53"/>
    <mergeCell ref="B57:C57"/>
    <mergeCell ref="B58:C58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</mergeCells>
  <pageMargins left="0.92" right="0.21" top="0.75" bottom="0.75" header="0.3" footer="0.3"/>
  <pageSetup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2"/>
  <sheetViews>
    <sheetView tabSelected="1" view="pageBreakPreview" topLeftCell="B3" zoomScale="75" zoomScaleSheetLayoutView="75" workbookViewId="0">
      <pane xSplit="2" ySplit="8" topLeftCell="D51" activePane="bottomRight" state="frozen"/>
      <selection activeCell="H39" sqref="H39"/>
      <selection pane="topRight" activeCell="H39" sqref="H39"/>
      <selection pane="bottomLeft" activeCell="H39" sqref="H39"/>
      <selection pane="bottomRight" activeCell="B3" sqref="B3:H62"/>
    </sheetView>
  </sheetViews>
  <sheetFormatPr defaultRowHeight="15"/>
  <cols>
    <col min="1" max="1" width="9.140625" style="50" customWidth="1"/>
    <col min="2" max="2" width="5.5703125" style="50" customWidth="1"/>
    <col min="3" max="3" width="41.7109375" customWidth="1"/>
    <col min="4" max="4" width="16.7109375" customWidth="1"/>
    <col min="5" max="5" width="17.85546875" style="66" customWidth="1"/>
    <col min="6" max="6" width="20.5703125" customWidth="1"/>
    <col min="7" max="7" width="18" style="66" customWidth="1"/>
    <col min="8" max="8" width="18.42578125" style="66" customWidth="1"/>
    <col min="9" max="9" width="15.140625" style="66" customWidth="1"/>
  </cols>
  <sheetData>
    <row r="3" spans="1:9" ht="19.5">
      <c r="C3" s="44"/>
      <c r="D3" s="44"/>
      <c r="E3" s="93"/>
      <c r="F3" s="268" t="s">
        <v>123</v>
      </c>
      <c r="G3" s="268"/>
      <c r="H3" s="268"/>
      <c r="I3" s="99"/>
    </row>
    <row r="4" spans="1:9" ht="19.5">
      <c r="C4" s="44"/>
      <c r="D4" s="44"/>
      <c r="E4" s="94" t="s">
        <v>108</v>
      </c>
      <c r="F4" s="47"/>
      <c r="G4" s="97"/>
      <c r="H4" s="97"/>
      <c r="I4" s="97"/>
    </row>
    <row r="5" spans="1:9" ht="33" customHeight="1">
      <c r="B5" s="279" t="s">
        <v>121</v>
      </c>
      <c r="C5" s="280"/>
      <c r="D5" s="280"/>
      <c r="E5" s="280"/>
      <c r="F5" s="280"/>
      <c r="G5" s="280"/>
      <c r="H5" s="280"/>
      <c r="I5" s="100" t="s">
        <v>2</v>
      </c>
    </row>
    <row r="6" spans="1:9" ht="19.5">
      <c r="C6" s="45"/>
      <c r="D6" s="269"/>
      <c r="E6" s="269"/>
      <c r="F6" s="45"/>
      <c r="G6" s="95"/>
      <c r="H6" s="98"/>
      <c r="I6" s="98"/>
    </row>
    <row r="7" spans="1:9" ht="15.75">
      <c r="C7" s="46"/>
      <c r="D7" s="45"/>
      <c r="E7" s="95"/>
      <c r="F7" s="270"/>
      <c r="G7" s="270"/>
      <c r="H7" s="98"/>
      <c r="I7" s="98"/>
    </row>
    <row r="8" spans="1:9" ht="15.75" customHeight="1">
      <c r="B8" s="177" t="s">
        <v>109</v>
      </c>
      <c r="C8" s="271" t="s">
        <v>6</v>
      </c>
      <c r="D8" s="273" t="s">
        <v>122</v>
      </c>
      <c r="E8" s="274"/>
      <c r="F8" s="273" t="s">
        <v>110</v>
      </c>
      <c r="G8" s="281"/>
      <c r="H8" s="277" t="s">
        <v>111</v>
      </c>
      <c r="I8" s="266" t="s">
        <v>112</v>
      </c>
    </row>
    <row r="9" spans="1:9" ht="25.5" customHeight="1">
      <c r="B9" s="178"/>
      <c r="C9" s="271"/>
      <c r="D9" s="275"/>
      <c r="E9" s="276"/>
      <c r="F9" s="282" t="s">
        <v>113</v>
      </c>
      <c r="G9" s="283"/>
      <c r="H9" s="277"/>
      <c r="I9" s="267"/>
    </row>
    <row r="10" spans="1:9" ht="25.5" customHeight="1">
      <c r="B10" s="178"/>
      <c r="C10" s="272"/>
      <c r="D10" s="48" t="s">
        <v>13</v>
      </c>
      <c r="E10" s="96" t="s">
        <v>14</v>
      </c>
      <c r="F10" s="48" t="s">
        <v>13</v>
      </c>
      <c r="G10" s="96" t="s">
        <v>14</v>
      </c>
      <c r="H10" s="278"/>
      <c r="I10" s="101" t="str">
        <f>I5</f>
        <v>31.03.2018</v>
      </c>
    </row>
    <row r="11" spans="1:9" ht="20.100000000000001" customHeight="1">
      <c r="A11" s="105"/>
      <c r="B11" s="135">
        <v>1</v>
      </c>
      <c r="C11" s="125" t="s">
        <v>15</v>
      </c>
      <c r="D11" s="125">
        <v>52</v>
      </c>
      <c r="E11" s="126">
        <v>1.84</v>
      </c>
      <c r="F11" s="125">
        <v>551</v>
      </c>
      <c r="G11" s="126">
        <v>9.06</v>
      </c>
      <c r="H11" s="126">
        <v>0.11</v>
      </c>
      <c r="I11" s="106">
        <v>7917.107</v>
      </c>
    </row>
    <row r="12" spans="1:9" ht="20.100000000000001" customHeight="1">
      <c r="A12" s="105"/>
      <c r="B12" s="135">
        <v>2</v>
      </c>
      <c r="C12" s="125" t="s">
        <v>16</v>
      </c>
      <c r="D12" s="125">
        <v>44</v>
      </c>
      <c r="E12" s="126">
        <v>1.6619999999999999</v>
      </c>
      <c r="F12" s="125">
        <v>473</v>
      </c>
      <c r="G12" s="126">
        <v>48.710999999999999</v>
      </c>
      <c r="H12" s="126">
        <v>5.95</v>
      </c>
      <c r="I12" s="106">
        <v>819.02459999999996</v>
      </c>
    </row>
    <row r="13" spans="1:9" ht="20.100000000000001" customHeight="1">
      <c r="A13" s="105"/>
      <c r="B13" s="135">
        <v>3</v>
      </c>
      <c r="C13" s="125" t="s">
        <v>17</v>
      </c>
      <c r="D13" s="125">
        <v>17</v>
      </c>
      <c r="E13" s="126">
        <v>0.52</v>
      </c>
      <c r="F13" s="125">
        <v>502</v>
      </c>
      <c r="G13" s="126">
        <v>17.98</v>
      </c>
      <c r="H13" s="126">
        <v>1.67</v>
      </c>
      <c r="I13" s="106">
        <v>1073.6099999999999</v>
      </c>
    </row>
    <row r="14" spans="1:9" ht="20.100000000000001" customHeight="1">
      <c r="A14" s="105"/>
      <c r="B14" s="135">
        <v>4</v>
      </c>
      <c r="C14" s="125" t="s">
        <v>18</v>
      </c>
      <c r="D14" s="125">
        <v>18</v>
      </c>
      <c r="E14" s="126">
        <v>0.19500000000000001</v>
      </c>
      <c r="F14" s="125">
        <v>332</v>
      </c>
      <c r="G14" s="126">
        <v>1.8640000000000001</v>
      </c>
      <c r="H14" s="126">
        <v>0.03</v>
      </c>
      <c r="I14" s="106">
        <v>6075.2596000000003</v>
      </c>
    </row>
    <row r="15" spans="1:9" ht="20.100000000000001" customHeight="1">
      <c r="A15" s="105"/>
      <c r="B15" s="135">
        <v>5</v>
      </c>
      <c r="C15" s="125" t="s">
        <v>19</v>
      </c>
      <c r="D15" s="125">
        <v>0</v>
      </c>
      <c r="E15" s="126">
        <v>0</v>
      </c>
      <c r="F15" s="125">
        <v>21</v>
      </c>
      <c r="G15" s="126">
        <v>3.5</v>
      </c>
      <c r="H15" s="126">
        <v>1.32</v>
      </c>
      <c r="I15" s="106">
        <v>266.10090000000002</v>
      </c>
    </row>
    <row r="16" spans="1:9" ht="20.100000000000001" customHeight="1">
      <c r="A16" s="105"/>
      <c r="B16" s="135">
        <v>6</v>
      </c>
      <c r="C16" s="125" t="s">
        <v>20</v>
      </c>
      <c r="D16" s="125">
        <v>151</v>
      </c>
      <c r="E16" s="126">
        <v>8.1676000000000002</v>
      </c>
      <c r="F16" s="125">
        <v>1393</v>
      </c>
      <c r="G16" s="126">
        <v>287.41219999999998</v>
      </c>
      <c r="H16" s="126">
        <v>7.62</v>
      </c>
      <c r="I16" s="106">
        <v>3771.2736</v>
      </c>
    </row>
    <row r="17" spans="1:9" ht="20.100000000000001" customHeight="1">
      <c r="A17" s="105"/>
      <c r="B17" s="135">
        <v>7</v>
      </c>
      <c r="C17" s="125" t="s">
        <v>21</v>
      </c>
      <c r="D17" s="125">
        <v>113</v>
      </c>
      <c r="E17" s="126">
        <v>4.9763000000000002</v>
      </c>
      <c r="F17" s="125">
        <v>1193</v>
      </c>
      <c r="G17" s="126">
        <v>76.946299999999994</v>
      </c>
      <c r="H17" s="126">
        <v>5.97</v>
      </c>
      <c r="I17" s="106">
        <v>1289.5343</v>
      </c>
    </row>
    <row r="18" spans="1:9" ht="20.100000000000001" customHeight="1">
      <c r="A18" s="105"/>
      <c r="B18" s="135">
        <v>8</v>
      </c>
      <c r="C18" s="125" t="s">
        <v>22</v>
      </c>
      <c r="D18" s="125">
        <v>31</v>
      </c>
      <c r="E18" s="126">
        <v>0.59309999999999996</v>
      </c>
      <c r="F18" s="125">
        <v>174</v>
      </c>
      <c r="G18" s="126">
        <v>12.1462</v>
      </c>
      <c r="H18" s="126">
        <v>2.71</v>
      </c>
      <c r="I18" s="106">
        <v>448.66989999999998</v>
      </c>
    </row>
    <row r="19" spans="1:9" ht="20.100000000000001" customHeight="1">
      <c r="A19" s="105"/>
      <c r="B19" s="135">
        <v>9</v>
      </c>
      <c r="C19" s="125" t="s">
        <v>23</v>
      </c>
      <c r="D19" s="125">
        <v>72</v>
      </c>
      <c r="E19" s="126">
        <v>6.8784000000000001</v>
      </c>
      <c r="F19" s="125">
        <v>77</v>
      </c>
      <c r="G19" s="126">
        <v>7.0053999999999998</v>
      </c>
      <c r="H19" s="126">
        <v>0.3</v>
      </c>
      <c r="I19" s="106">
        <v>2309.5954000000002</v>
      </c>
    </row>
    <row r="20" spans="1:9" ht="20.100000000000001" customHeight="1">
      <c r="A20" s="105"/>
      <c r="B20" s="135">
        <v>10</v>
      </c>
      <c r="C20" s="125" t="s">
        <v>24</v>
      </c>
      <c r="D20" s="125">
        <v>65</v>
      </c>
      <c r="E20" s="126">
        <v>0.55800000000000005</v>
      </c>
      <c r="F20" s="125">
        <v>249</v>
      </c>
      <c r="G20" s="126">
        <v>3.508</v>
      </c>
      <c r="H20" s="126">
        <v>0.23</v>
      </c>
      <c r="I20" s="106">
        <v>1534.3335</v>
      </c>
    </row>
    <row r="21" spans="1:9" ht="20.100000000000001" customHeight="1">
      <c r="A21" s="105"/>
      <c r="B21" s="135">
        <v>11</v>
      </c>
      <c r="C21" s="125" t="s">
        <v>25</v>
      </c>
      <c r="D21" s="125">
        <v>138</v>
      </c>
      <c r="E21" s="126">
        <v>4.4589999999999996</v>
      </c>
      <c r="F21" s="125">
        <v>975</v>
      </c>
      <c r="G21" s="126">
        <v>125.63249999999999</v>
      </c>
      <c r="H21" s="126">
        <v>6.32</v>
      </c>
      <c r="I21" s="106">
        <v>1987.7678000000001</v>
      </c>
    </row>
    <row r="22" spans="1:9" ht="20.100000000000001" customHeight="1">
      <c r="A22" s="105"/>
      <c r="B22" s="135">
        <v>12</v>
      </c>
      <c r="C22" s="125" t="s">
        <v>26</v>
      </c>
      <c r="D22" s="125">
        <v>180</v>
      </c>
      <c r="E22" s="126">
        <v>20.678000000000001</v>
      </c>
      <c r="F22" s="125">
        <v>1181</v>
      </c>
      <c r="G22" s="126">
        <v>89.5107</v>
      </c>
      <c r="H22" s="126">
        <v>6.44</v>
      </c>
      <c r="I22" s="106">
        <v>1390.1918000000001</v>
      </c>
    </row>
    <row r="23" spans="1:9" ht="20.100000000000001" customHeight="1">
      <c r="A23" s="105"/>
      <c r="B23" s="135">
        <v>13</v>
      </c>
      <c r="C23" s="125" t="s">
        <v>27</v>
      </c>
      <c r="D23" s="125">
        <v>1283</v>
      </c>
      <c r="E23" s="126">
        <v>57.375700000000002</v>
      </c>
      <c r="F23" s="125">
        <v>3618</v>
      </c>
      <c r="G23" s="126">
        <v>639.11159999999995</v>
      </c>
      <c r="H23" s="126">
        <v>4</v>
      </c>
      <c r="I23" s="106">
        <v>15984.605100000001</v>
      </c>
    </row>
    <row r="24" spans="1:9" ht="20.100000000000001" customHeight="1">
      <c r="A24" s="105"/>
      <c r="B24" s="135">
        <v>14</v>
      </c>
      <c r="C24" s="125" t="s">
        <v>28</v>
      </c>
      <c r="D24" s="125">
        <v>0</v>
      </c>
      <c r="E24" s="126">
        <v>0</v>
      </c>
      <c r="F24" s="125">
        <v>6638</v>
      </c>
      <c r="G24" s="126">
        <v>631.9</v>
      </c>
      <c r="H24" s="126">
        <v>5.64</v>
      </c>
      <c r="I24" s="106">
        <v>11199</v>
      </c>
    </row>
    <row r="25" spans="1:9" ht="20.100000000000001" customHeight="1">
      <c r="A25" s="105"/>
      <c r="B25" s="135">
        <v>15</v>
      </c>
      <c r="C25" s="125" t="s">
        <v>29</v>
      </c>
      <c r="D25" s="125">
        <v>69</v>
      </c>
      <c r="E25" s="126">
        <v>7.3807</v>
      </c>
      <c r="F25" s="125">
        <v>239</v>
      </c>
      <c r="G25" s="126">
        <v>20.224</v>
      </c>
      <c r="H25" s="126">
        <v>1.39</v>
      </c>
      <c r="I25" s="106">
        <v>1452.8669</v>
      </c>
    </row>
    <row r="26" spans="1:9" ht="20.100000000000001" customHeight="1">
      <c r="A26" s="105"/>
      <c r="B26" s="135">
        <v>16</v>
      </c>
      <c r="C26" s="125" t="s">
        <v>30</v>
      </c>
      <c r="D26" s="125">
        <v>78</v>
      </c>
      <c r="E26" s="126">
        <v>4.1426999999999996</v>
      </c>
      <c r="F26" s="125">
        <v>374</v>
      </c>
      <c r="G26" s="126">
        <v>111.87309999999999</v>
      </c>
      <c r="H26" s="126">
        <v>5.26</v>
      </c>
      <c r="I26" s="106">
        <v>2125.3883000000001</v>
      </c>
    </row>
    <row r="27" spans="1:9" ht="20.100000000000001" customHeight="1">
      <c r="A27" s="105"/>
      <c r="B27" s="135">
        <v>17</v>
      </c>
      <c r="C27" s="125" t="s">
        <v>31</v>
      </c>
      <c r="D27" s="125">
        <v>76</v>
      </c>
      <c r="E27" s="126">
        <v>7.89</v>
      </c>
      <c r="F27" s="125">
        <v>877</v>
      </c>
      <c r="G27" s="126">
        <v>84.18</v>
      </c>
      <c r="H27" s="126">
        <v>2.5499999999999998</v>
      </c>
      <c r="I27" s="106">
        <v>3304.69</v>
      </c>
    </row>
    <row r="28" spans="1:9" ht="20.100000000000001" customHeight="1">
      <c r="A28" s="105"/>
      <c r="B28" s="135">
        <v>18</v>
      </c>
      <c r="C28" s="125" t="s">
        <v>32</v>
      </c>
      <c r="D28" s="125">
        <v>9</v>
      </c>
      <c r="E28" s="126">
        <v>0.94230000000000003</v>
      </c>
      <c r="F28" s="125">
        <v>101</v>
      </c>
      <c r="G28" s="126">
        <v>12.553100000000001</v>
      </c>
      <c r="H28" s="126">
        <v>14.77</v>
      </c>
      <c r="I28" s="106">
        <v>85.015100000000004</v>
      </c>
    </row>
    <row r="29" spans="1:9" s="102" customFormat="1" ht="20.100000000000001" customHeight="1">
      <c r="A29" s="104"/>
      <c r="B29" s="236" t="s">
        <v>33</v>
      </c>
      <c r="C29" s="236"/>
      <c r="D29" s="129">
        <v>2396</v>
      </c>
      <c r="E29" s="129">
        <v>128.25880000000001</v>
      </c>
      <c r="F29" s="129">
        <v>18968</v>
      </c>
      <c r="G29" s="129">
        <v>2183.1181000000001</v>
      </c>
      <c r="H29" s="129">
        <v>3.46</v>
      </c>
      <c r="I29" s="104">
        <v>63034.033799999997</v>
      </c>
    </row>
    <row r="30" spans="1:9" ht="20.100000000000001" customHeight="1">
      <c r="A30" s="105"/>
      <c r="B30" s="135">
        <v>19</v>
      </c>
      <c r="C30" s="125" t="s">
        <v>34</v>
      </c>
      <c r="D30" s="125">
        <v>107</v>
      </c>
      <c r="E30" s="126">
        <v>4.0263999999999998</v>
      </c>
      <c r="F30" s="125">
        <v>247</v>
      </c>
      <c r="G30" s="126">
        <v>10.5282</v>
      </c>
      <c r="H30" s="126">
        <v>12.16</v>
      </c>
      <c r="I30" s="106">
        <v>86.552599999999998</v>
      </c>
    </row>
    <row r="31" spans="1:9" ht="20.100000000000001" customHeight="1">
      <c r="A31" s="105"/>
      <c r="B31" s="135">
        <v>20</v>
      </c>
      <c r="C31" s="125" t="s">
        <v>35</v>
      </c>
      <c r="D31" s="125">
        <v>0</v>
      </c>
      <c r="E31" s="126">
        <v>0</v>
      </c>
      <c r="F31" s="125">
        <v>1628</v>
      </c>
      <c r="G31" s="126">
        <v>319.87</v>
      </c>
      <c r="H31" s="126">
        <v>21.22</v>
      </c>
      <c r="I31" s="106">
        <v>1507.15</v>
      </c>
    </row>
    <row r="32" spans="1:9" ht="20.100000000000001" customHeight="1">
      <c r="A32" s="105"/>
      <c r="B32" s="135">
        <v>21</v>
      </c>
      <c r="C32" s="125" t="s">
        <v>36</v>
      </c>
      <c r="D32" s="125">
        <v>498</v>
      </c>
      <c r="E32" s="126">
        <v>2.8927</v>
      </c>
      <c r="F32" s="125">
        <v>2418</v>
      </c>
      <c r="G32" s="126">
        <v>6.9747000000000003</v>
      </c>
      <c r="H32" s="126">
        <v>74.959999999999994</v>
      </c>
      <c r="I32" s="106">
        <v>9.3041</v>
      </c>
    </row>
    <row r="33" spans="1:9" ht="20.100000000000001" customHeight="1">
      <c r="A33" s="105"/>
      <c r="B33" s="135">
        <v>22</v>
      </c>
      <c r="C33" s="125" t="s">
        <v>37</v>
      </c>
      <c r="D33" s="125">
        <v>0</v>
      </c>
      <c r="E33" s="126">
        <v>0</v>
      </c>
      <c r="F33" s="125">
        <v>0</v>
      </c>
      <c r="G33" s="126">
        <v>0</v>
      </c>
      <c r="H33" s="126">
        <v>0</v>
      </c>
      <c r="I33" s="106">
        <v>49.405700000000003</v>
      </c>
    </row>
    <row r="34" spans="1:9" ht="20.100000000000001" customHeight="1">
      <c r="A34" s="105"/>
      <c r="B34" s="135">
        <v>23</v>
      </c>
      <c r="C34" s="125" t="s">
        <v>38</v>
      </c>
      <c r="D34" s="125">
        <v>46</v>
      </c>
      <c r="E34" s="126">
        <v>0.92069999999999996</v>
      </c>
      <c r="F34" s="125">
        <v>54</v>
      </c>
      <c r="G34" s="126">
        <v>1.214</v>
      </c>
      <c r="H34" s="126">
        <v>1.1100000000000001</v>
      </c>
      <c r="I34" s="106">
        <v>109.2616</v>
      </c>
    </row>
    <row r="35" spans="1:9" ht="20.100000000000001" customHeight="1">
      <c r="A35" s="105"/>
      <c r="B35" s="135">
        <v>24</v>
      </c>
      <c r="C35" s="125" t="s">
        <v>39</v>
      </c>
      <c r="D35" s="125">
        <v>0</v>
      </c>
      <c r="E35" s="126">
        <v>0</v>
      </c>
      <c r="F35" s="125">
        <v>0</v>
      </c>
      <c r="G35" s="126">
        <v>0</v>
      </c>
      <c r="H35" s="126">
        <v>0</v>
      </c>
      <c r="I35" s="106">
        <v>14.8042</v>
      </c>
    </row>
    <row r="36" spans="1:9" ht="20.100000000000001" customHeight="1">
      <c r="A36" s="105"/>
      <c r="B36" s="135">
        <v>25</v>
      </c>
      <c r="C36" s="125" t="s">
        <v>40</v>
      </c>
      <c r="D36" s="125">
        <v>0</v>
      </c>
      <c r="E36" s="126">
        <v>0</v>
      </c>
      <c r="F36" s="125">
        <v>0</v>
      </c>
      <c r="G36" s="126">
        <v>0</v>
      </c>
      <c r="H36" s="126">
        <v>0</v>
      </c>
      <c r="I36" s="106">
        <v>6.21</v>
      </c>
    </row>
    <row r="37" spans="1:9" ht="20.100000000000001" customHeight="1">
      <c r="A37" s="105"/>
      <c r="B37" s="135">
        <v>26</v>
      </c>
      <c r="C37" s="125" t="s">
        <v>41</v>
      </c>
      <c r="D37" s="125">
        <v>0</v>
      </c>
      <c r="E37" s="126">
        <v>0</v>
      </c>
      <c r="F37" s="125">
        <v>187</v>
      </c>
      <c r="G37" s="126">
        <v>18.207599999999999</v>
      </c>
      <c r="H37" s="126">
        <v>3.58</v>
      </c>
      <c r="I37" s="106">
        <v>509.24630000000002</v>
      </c>
    </row>
    <row r="38" spans="1:9" ht="20.100000000000001" customHeight="1">
      <c r="A38" s="105"/>
      <c r="B38" s="135">
        <v>27</v>
      </c>
      <c r="C38" s="125" t="s">
        <v>42</v>
      </c>
      <c r="D38" s="125">
        <v>2102</v>
      </c>
      <c r="E38" s="126">
        <v>29.304099999999998</v>
      </c>
      <c r="F38" s="125">
        <v>6323</v>
      </c>
      <c r="G38" s="126">
        <v>94.855199999999996</v>
      </c>
      <c r="H38" s="126">
        <v>2.74</v>
      </c>
      <c r="I38" s="106">
        <v>3462.2523000000001</v>
      </c>
    </row>
    <row r="39" spans="1:9" ht="20.100000000000001" customHeight="1">
      <c r="A39" s="105"/>
      <c r="B39" s="135">
        <v>28</v>
      </c>
      <c r="C39" s="125" t="s">
        <v>43</v>
      </c>
      <c r="D39" s="125">
        <v>8227</v>
      </c>
      <c r="E39" s="126">
        <v>111.65940000000001</v>
      </c>
      <c r="F39" s="125">
        <v>11509</v>
      </c>
      <c r="G39" s="126">
        <v>968.96559999999999</v>
      </c>
      <c r="H39" s="126">
        <v>40.270000000000003</v>
      </c>
      <c r="I39" s="106">
        <v>2406.3676999999998</v>
      </c>
    </row>
    <row r="40" spans="1:9" ht="20.100000000000001" customHeight="1">
      <c r="A40" s="105"/>
      <c r="B40" s="135">
        <v>29</v>
      </c>
      <c r="C40" s="125" t="s">
        <v>44</v>
      </c>
      <c r="D40" s="125">
        <v>70</v>
      </c>
      <c r="E40" s="126">
        <v>3.31</v>
      </c>
      <c r="F40" s="125">
        <v>396</v>
      </c>
      <c r="G40" s="126">
        <v>32.85</v>
      </c>
      <c r="H40" s="126">
        <v>8.3699999999999992</v>
      </c>
      <c r="I40" s="106">
        <v>392.57</v>
      </c>
    </row>
    <row r="41" spans="1:9" ht="20.100000000000001" customHeight="1">
      <c r="A41" s="105"/>
      <c r="B41" s="135">
        <v>30</v>
      </c>
      <c r="C41" s="125" t="s">
        <v>45</v>
      </c>
      <c r="D41" s="125">
        <v>89</v>
      </c>
      <c r="E41" s="126">
        <v>1.04</v>
      </c>
      <c r="F41" s="125">
        <v>866</v>
      </c>
      <c r="G41" s="126">
        <v>7.4176000000000002</v>
      </c>
      <c r="H41" s="126">
        <v>1.1200000000000001</v>
      </c>
      <c r="I41" s="106">
        <v>661.89</v>
      </c>
    </row>
    <row r="42" spans="1:9" ht="20.100000000000001" customHeight="1">
      <c r="A42" s="105"/>
      <c r="B42" s="135">
        <v>31</v>
      </c>
      <c r="C42" s="125" t="s">
        <v>46</v>
      </c>
      <c r="D42" s="125">
        <v>0</v>
      </c>
      <c r="E42" s="126">
        <v>0</v>
      </c>
      <c r="F42" s="125">
        <v>55</v>
      </c>
      <c r="G42" s="126">
        <v>3.9424000000000001</v>
      </c>
      <c r="H42" s="126">
        <v>1.77</v>
      </c>
      <c r="I42" s="106">
        <v>222.11369999999999</v>
      </c>
    </row>
    <row r="43" spans="1:9" ht="20.100000000000001" customHeight="1">
      <c r="A43" s="105"/>
      <c r="B43" s="135">
        <v>32</v>
      </c>
      <c r="C43" s="125" t="s">
        <v>47</v>
      </c>
      <c r="D43" s="125">
        <v>0</v>
      </c>
      <c r="E43" s="126">
        <v>0</v>
      </c>
      <c r="F43" s="125">
        <v>0</v>
      </c>
      <c r="G43" s="126">
        <v>0</v>
      </c>
      <c r="H43" s="126">
        <v>0</v>
      </c>
      <c r="I43" s="106">
        <v>79.805599999999998</v>
      </c>
    </row>
    <row r="44" spans="1:9" ht="20.100000000000001" customHeight="1">
      <c r="A44" s="105"/>
      <c r="B44" s="135">
        <v>33</v>
      </c>
      <c r="C44" s="125" t="s">
        <v>48</v>
      </c>
      <c r="D44" s="125">
        <v>0</v>
      </c>
      <c r="E44" s="126">
        <v>0</v>
      </c>
      <c r="F44" s="125">
        <v>0</v>
      </c>
      <c r="G44" s="126">
        <v>0</v>
      </c>
      <c r="H44" s="126">
        <v>0</v>
      </c>
      <c r="I44" s="106">
        <v>55.334299999999999</v>
      </c>
    </row>
    <row r="45" spans="1:9" ht="20.100000000000001" customHeight="1">
      <c r="A45" s="105"/>
      <c r="B45" s="135">
        <v>34</v>
      </c>
      <c r="C45" s="125" t="s">
        <v>49</v>
      </c>
      <c r="D45" s="125">
        <v>0</v>
      </c>
      <c r="E45" s="126">
        <v>0</v>
      </c>
      <c r="F45" s="125">
        <v>0</v>
      </c>
      <c r="G45" s="126">
        <v>0</v>
      </c>
      <c r="H45" s="126">
        <v>0</v>
      </c>
      <c r="I45" s="106">
        <v>1647.05</v>
      </c>
    </row>
    <row r="46" spans="1:9" ht="20.100000000000001" customHeight="1">
      <c r="A46" s="105"/>
      <c r="B46" s="135">
        <v>35</v>
      </c>
      <c r="C46" s="125" t="s">
        <v>50</v>
      </c>
      <c r="D46" s="125">
        <v>3061</v>
      </c>
      <c r="E46" s="126">
        <v>10.7</v>
      </c>
      <c r="F46" s="125">
        <v>80681</v>
      </c>
      <c r="G46" s="126">
        <v>168.19</v>
      </c>
      <c r="H46" s="126">
        <v>28.93</v>
      </c>
      <c r="I46" s="106">
        <v>581.32000000000005</v>
      </c>
    </row>
    <row r="47" spans="1:9" ht="20.100000000000001" customHeight="1">
      <c r="A47" s="105"/>
      <c r="B47" s="135">
        <v>36</v>
      </c>
      <c r="C47" s="125" t="s">
        <v>51</v>
      </c>
      <c r="D47" s="125">
        <v>0</v>
      </c>
      <c r="E47" s="126">
        <v>0</v>
      </c>
      <c r="F47" s="125">
        <v>0</v>
      </c>
      <c r="G47" s="126">
        <v>0</v>
      </c>
      <c r="H47" s="126">
        <v>0</v>
      </c>
      <c r="I47" s="106">
        <v>30.5822</v>
      </c>
    </row>
    <row r="48" spans="1:9" ht="20.100000000000001" customHeight="1">
      <c r="A48" s="105"/>
      <c r="B48" s="135">
        <v>37</v>
      </c>
      <c r="C48" s="125" t="s">
        <v>52</v>
      </c>
      <c r="D48" s="125">
        <v>0</v>
      </c>
      <c r="E48" s="126">
        <v>0</v>
      </c>
      <c r="F48" s="125">
        <v>0</v>
      </c>
      <c r="G48" s="126">
        <v>0</v>
      </c>
      <c r="H48" s="126">
        <v>0</v>
      </c>
      <c r="I48" s="106">
        <v>0.59</v>
      </c>
    </row>
    <row r="49" spans="1:9" s="102" customFormat="1" ht="20.100000000000001" customHeight="1">
      <c r="A49" s="104"/>
      <c r="B49" s="129">
        <v>38</v>
      </c>
      <c r="C49" s="130" t="s">
        <v>53</v>
      </c>
      <c r="D49" s="130">
        <v>7</v>
      </c>
      <c r="E49" s="136">
        <v>0.06</v>
      </c>
      <c r="F49" s="130">
        <v>17</v>
      </c>
      <c r="G49" s="136">
        <v>0.12</v>
      </c>
      <c r="H49" s="136">
        <v>0.01</v>
      </c>
      <c r="I49" s="110">
        <v>895.8</v>
      </c>
    </row>
    <row r="50" spans="1:9" s="102" customFormat="1" ht="20.100000000000001" customHeight="1">
      <c r="A50" s="104"/>
      <c r="B50" s="236" t="s">
        <v>54</v>
      </c>
      <c r="C50" s="236"/>
      <c r="D50" s="129">
        <v>14207</v>
      </c>
      <c r="E50" s="129">
        <v>163.91329999999999</v>
      </c>
      <c r="F50" s="129">
        <v>104381</v>
      </c>
      <c r="G50" s="129">
        <v>1633.1352999999999</v>
      </c>
      <c r="H50" s="129">
        <v>12.83</v>
      </c>
      <c r="I50" s="104">
        <v>12727.6103</v>
      </c>
    </row>
    <row r="51" spans="1:9" s="102" customFormat="1" ht="20.100000000000001" customHeight="1">
      <c r="A51" s="104"/>
      <c r="B51" s="236" t="s">
        <v>55</v>
      </c>
      <c r="C51" s="236"/>
      <c r="D51" s="129">
        <v>0</v>
      </c>
      <c r="E51" s="129">
        <v>292.1721</v>
      </c>
      <c r="F51" s="129">
        <v>123349</v>
      </c>
      <c r="G51" s="129">
        <v>3816.2534000000001</v>
      </c>
      <c r="H51" s="129">
        <v>5.04</v>
      </c>
      <c r="I51" s="104">
        <v>75761.644100000005</v>
      </c>
    </row>
    <row r="52" spans="1:9" ht="20.100000000000001" customHeight="1">
      <c r="A52" s="105"/>
      <c r="B52" s="135">
        <v>39</v>
      </c>
      <c r="C52" s="125" t="s">
        <v>56</v>
      </c>
      <c r="D52" s="125">
        <v>4</v>
      </c>
      <c r="E52" s="126">
        <v>5.33</v>
      </c>
      <c r="F52" s="125">
        <v>22</v>
      </c>
      <c r="G52" s="126">
        <v>23.02</v>
      </c>
      <c r="H52" s="126">
        <v>11.9</v>
      </c>
      <c r="I52" s="106">
        <v>193.45</v>
      </c>
    </row>
    <row r="53" spans="1:9" ht="20.100000000000001" customHeight="1">
      <c r="A53" s="105"/>
      <c r="B53" s="135">
        <v>40</v>
      </c>
      <c r="C53" s="125" t="s">
        <v>57</v>
      </c>
      <c r="D53" s="125">
        <v>0</v>
      </c>
      <c r="E53" s="126">
        <v>0</v>
      </c>
      <c r="F53" s="125">
        <v>0</v>
      </c>
      <c r="G53" s="126">
        <v>0</v>
      </c>
      <c r="H53" s="126">
        <v>0</v>
      </c>
      <c r="I53" s="106">
        <v>190.78</v>
      </c>
    </row>
    <row r="54" spans="1:9" ht="20.100000000000001" customHeight="1">
      <c r="A54" s="105"/>
      <c r="B54" s="135">
        <v>41</v>
      </c>
      <c r="C54" s="125" t="s">
        <v>58</v>
      </c>
      <c r="D54" s="125">
        <v>0</v>
      </c>
      <c r="E54" s="126">
        <v>0</v>
      </c>
      <c r="F54" s="125">
        <v>0</v>
      </c>
      <c r="G54" s="126">
        <v>0</v>
      </c>
      <c r="H54" s="126">
        <v>0</v>
      </c>
      <c r="I54" s="106">
        <v>391.28</v>
      </c>
    </row>
    <row r="55" spans="1:9" s="102" customFormat="1" ht="20.100000000000001" customHeight="1">
      <c r="A55" s="104"/>
      <c r="B55" s="236" t="s">
        <v>59</v>
      </c>
      <c r="C55" s="236"/>
      <c r="D55" s="129">
        <v>4</v>
      </c>
      <c r="E55" s="129">
        <v>5.33</v>
      </c>
      <c r="F55" s="129">
        <v>22</v>
      </c>
      <c r="G55" s="129">
        <v>23.02</v>
      </c>
      <c r="H55" s="129">
        <v>2.97</v>
      </c>
      <c r="I55" s="104">
        <v>775.51</v>
      </c>
    </row>
    <row r="56" spans="1:9" s="102" customFormat="1" ht="20.100000000000001" customHeight="1">
      <c r="A56" s="104"/>
      <c r="B56" s="236" t="s">
        <v>60</v>
      </c>
      <c r="C56" s="236"/>
      <c r="D56" s="129">
        <v>14211</v>
      </c>
      <c r="E56" s="129">
        <v>297.50209999999998</v>
      </c>
      <c r="F56" s="129">
        <v>123371</v>
      </c>
      <c r="G56" s="129">
        <v>3839.2734</v>
      </c>
      <c r="H56" s="129">
        <v>5.0199999999999996</v>
      </c>
      <c r="I56" s="104">
        <v>76537.1541</v>
      </c>
    </row>
    <row r="57" spans="1:9" ht="20.100000000000001" customHeight="1">
      <c r="A57" s="105"/>
      <c r="B57" s="135">
        <v>42</v>
      </c>
      <c r="C57" s="125" t="s">
        <v>61</v>
      </c>
      <c r="D57" s="125">
        <v>2</v>
      </c>
      <c r="E57" s="126">
        <v>4.4999999999999998E-2</v>
      </c>
      <c r="F57" s="125">
        <v>34</v>
      </c>
      <c r="G57" s="126">
        <v>0.68500000000000005</v>
      </c>
      <c r="H57" s="126">
        <v>0.55000000000000004</v>
      </c>
      <c r="I57" s="106">
        <v>125.4962</v>
      </c>
    </row>
    <row r="58" spans="1:9" ht="20.100000000000001" customHeight="1">
      <c r="A58" s="105"/>
      <c r="B58" s="135">
        <v>43</v>
      </c>
      <c r="C58" s="125" t="s">
        <v>62</v>
      </c>
      <c r="D58" s="125">
        <v>0</v>
      </c>
      <c r="E58" s="126">
        <v>0</v>
      </c>
      <c r="F58" s="125">
        <v>0</v>
      </c>
      <c r="G58" s="126">
        <v>0</v>
      </c>
      <c r="H58" s="126">
        <v>0</v>
      </c>
      <c r="I58" s="106">
        <v>11.048500000000001</v>
      </c>
    </row>
    <row r="59" spans="1:9" ht="20.100000000000001" customHeight="1">
      <c r="A59" s="105"/>
      <c r="B59" s="135">
        <v>44</v>
      </c>
      <c r="C59" s="125" t="s">
        <v>63</v>
      </c>
      <c r="D59" s="125">
        <v>0</v>
      </c>
      <c r="E59" s="126">
        <v>0</v>
      </c>
      <c r="F59" s="125">
        <v>0</v>
      </c>
      <c r="G59" s="126">
        <v>0</v>
      </c>
      <c r="H59" s="126">
        <v>0</v>
      </c>
      <c r="I59" s="106">
        <v>2.7953999999999999</v>
      </c>
    </row>
    <row r="60" spans="1:9" s="102" customFormat="1" ht="20.100000000000001" customHeight="1">
      <c r="A60" s="104"/>
      <c r="B60" s="129">
        <v>45</v>
      </c>
      <c r="C60" s="130" t="s">
        <v>64</v>
      </c>
      <c r="D60" s="130">
        <v>98</v>
      </c>
      <c r="E60" s="136">
        <v>3.86</v>
      </c>
      <c r="F60" s="130">
        <v>608</v>
      </c>
      <c r="G60" s="136">
        <v>14.85</v>
      </c>
      <c r="H60" s="136">
        <v>15.14</v>
      </c>
      <c r="I60" s="110">
        <v>98.114800000000002</v>
      </c>
    </row>
    <row r="61" spans="1:9" s="102" customFormat="1" ht="20.100000000000001" customHeight="1">
      <c r="A61" s="104"/>
      <c r="B61" s="236" t="s">
        <v>65</v>
      </c>
      <c r="C61" s="236"/>
      <c r="D61" s="129">
        <v>100</v>
      </c>
      <c r="E61" s="129">
        <v>3.9049999999999998</v>
      </c>
      <c r="F61" s="129">
        <v>642</v>
      </c>
      <c r="G61" s="129">
        <v>15.535</v>
      </c>
      <c r="H61" s="129">
        <v>6.54</v>
      </c>
      <c r="I61" s="104">
        <v>237.45490000000001</v>
      </c>
    </row>
    <row r="62" spans="1:9" s="102" customFormat="1" ht="20.100000000000001" customHeight="1">
      <c r="A62" s="104"/>
      <c r="B62" s="236" t="s">
        <v>66</v>
      </c>
      <c r="C62" s="236"/>
      <c r="D62" s="129">
        <v>14311</v>
      </c>
      <c r="E62" s="129">
        <v>301.40710000000001</v>
      </c>
      <c r="F62" s="129">
        <v>124013</v>
      </c>
      <c r="G62" s="129">
        <v>3854.8083999999999</v>
      </c>
      <c r="H62" s="129">
        <v>5.0199999999999996</v>
      </c>
      <c r="I62" s="104">
        <v>76774.608999999997</v>
      </c>
    </row>
  </sheetData>
  <mergeCells count="18">
    <mergeCell ref="B61:C61"/>
    <mergeCell ref="B62:C62"/>
    <mergeCell ref="B29:C29"/>
    <mergeCell ref="B50:C50"/>
    <mergeCell ref="B51:C51"/>
    <mergeCell ref="B55:C55"/>
    <mergeCell ref="B56:C56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98" right="0.38" top="0.52" bottom="0.47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2019-11-11T06:47:24Z</dcterms:modified>
</cp:coreProperties>
</file>